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workbookProtection workbookAlgorithmName="SHA-512" workbookHashValue="v8IZ1rxwGNS45BBCqNaCBj2jwny1DMIJphTeU1ZGaDQaFB8ZCTTvZ3BIrJKf4uZWYf4iuGDPhOk2mT+U1DaOmw==" workbookSaltValue="TPslSXmku78XvfH5sjPTiA==" workbookSpinCount="100000" lockStructure="1"/>
  <bookViews>
    <workbookView xWindow="0" yWindow="0" windowWidth="19200" windowHeight="6470"/>
  </bookViews>
  <sheets>
    <sheet name="Cover Sheet" sheetId="16" r:id="rId1"/>
    <sheet name="1. Lot 2 Instructions" sheetId="15" r:id="rId2"/>
    <sheet name="2. Lot 2 Pricing Schedule " sheetId="1" r:id="rId3"/>
    <sheet name="3.Lot2 Remanufactured Equipment" sheetId="10" r:id="rId4"/>
    <sheet name="4. Lot 2 Evaluation" sheetId="5" r:id="rId5"/>
    <sheet name="5.Lot 2 Leasing Rates" sheetId="9" r:id="rId6"/>
  </sheets>
  <externalReferences>
    <externalReference r:id="rId7"/>
  </externalReferences>
  <definedNames>
    <definedName name="Dropdown" localSheetId="3">'3.Lot2 Remanufactured Equipment'!#REF!</definedName>
    <definedName name="Dropdown" localSheetId="4">'4. Lot 2 Evaluation'!#REF!</definedName>
    <definedName name="Dropdown" localSheetId="5">'[1](A) New Machines'!$AY$13:$AY$16</definedName>
    <definedName name="Dropdown">'2. Lot 2 Pricing Schedule '!#REF!</definedName>
    <definedName name="Evaluation_Summary" localSheetId="3">!#REF!</definedName>
    <definedName name="Evaluation_Summary">!#REF!</definedName>
    <definedName name="Price_per_unit_" localSheetId="1">!#REF!</definedName>
    <definedName name="Price_per_unit_" localSheetId="3">#REF!</definedName>
    <definedName name="Price_per_unit_">#REF!</definedName>
    <definedName name="_xlnm.Print_Area" localSheetId="2">'2. Lot 2 Pricing Schedule '!$A$1:$AO$9</definedName>
    <definedName name="_xlnm.Print_Area" localSheetId="3">'3.Lot2 Remanufactured Equipment'!$A$1:$AO$9</definedName>
    <definedName name="_xlnm.Print_Area" localSheetId="4">'4. Lot 2 Evaluation'!$A$1:$N$7</definedName>
    <definedName name="Supplier_A" localSheetId="1">!#REF!</definedName>
    <definedName name="Supplier_A" localSheetId="3">#REF!</definedName>
    <definedName name="Supplier_A">#REF!</definedName>
    <definedName name="Supplier_B" localSheetId="1">!#REF!</definedName>
    <definedName name="Supplier_B" localSheetId="3">#REF!</definedName>
    <definedName name="Supplier_B">#REF!</definedName>
    <definedName name="Supplier_C" localSheetId="1">!#REF!</definedName>
    <definedName name="Supplier_C" localSheetId="3">#REF!</definedName>
    <definedName name="Supplier_C">#REF!</definedName>
    <definedName name="Supplier_D" localSheetId="1">!#REF!</definedName>
    <definedName name="Supplier_D" localSheetId="3">#REF!</definedName>
    <definedName name="Supplier_D">#REF!</definedName>
    <definedName name="Supplier_E" localSheetId="1">!#REF!</definedName>
    <definedName name="Supplier_E" localSheetId="3">#REF!</definedName>
    <definedName name="Supplier_E">#REF!</definedName>
    <definedName name="Supplier_F" localSheetId="1">!#REF!</definedName>
    <definedName name="Supplier_F" localSheetId="3">#REF!</definedName>
    <definedName name="Supplier_F">#REF!</definedName>
    <definedName name="Supplier_G" localSheetId="1">!#REF!</definedName>
    <definedName name="Supplier_G" localSheetId="3">#REF!</definedName>
    <definedName name="Supplier_G">#REF!</definedName>
    <definedName name="Supplier_H" localSheetId="1">!#REF!</definedName>
    <definedName name="Supplier_H" localSheetId="3">#REF!</definedName>
    <definedName name="Supplier_H">#REF!</definedName>
    <definedName name="Supplier_I" localSheetId="1">!#REF!</definedName>
    <definedName name="Supplier_I" localSheetId="3">#REF!</definedName>
    <definedName name="Supplier_I">#REF!</definedName>
    <definedName name="Supplier_J" localSheetId="1">!#REF!</definedName>
    <definedName name="Supplier_J" localSheetId="3">#REF!</definedName>
    <definedName name="Supplier_J">#REF!</definedName>
    <definedName name="Supplier_K" localSheetId="1">!#REF!</definedName>
    <definedName name="Supplier_K" localSheetId="3">#REF!</definedName>
    <definedName name="Supplier_K">#REF!</definedName>
    <definedName name="Supplier_L" localSheetId="1">!#REF!</definedName>
    <definedName name="Supplier_L" localSheetId="3">#REF!</definedName>
    <definedName name="Supplier_L">#REF!</definedName>
    <definedName name="Supplier_M" localSheetId="1">!#REF!</definedName>
    <definedName name="Supplier_M" localSheetId="3">#REF!</definedName>
    <definedName name="Supplier_M">#REF!</definedName>
    <definedName name="Supplier_N" localSheetId="1">!#REF!</definedName>
    <definedName name="Supplier_N" localSheetId="3">#REF!</definedName>
    <definedName name="Supplier_N">#REF!</definedName>
    <definedName name="Supplier_O" localSheetId="1">!#REF!</definedName>
    <definedName name="Supplier_O" localSheetId="3">#REF!</definedName>
    <definedName name="Supplier_O">#REF!</definedName>
    <definedName name="Supplier_P" localSheetId="1">!#REF!</definedName>
    <definedName name="Supplier_P" localSheetId="3">#REF!</definedName>
    <definedName name="Supplier_P">#REF!</definedName>
    <definedName name="Supplier_Q" localSheetId="1">!#REF!</definedName>
    <definedName name="Supplier_Q" localSheetId="3">#REF!</definedName>
    <definedName name="Supplier_Q">#REF!</definedName>
    <definedName name="Supplier_R" localSheetId="1">!#REF!</definedName>
    <definedName name="Supplier_R" localSheetId="3">#REF!</definedName>
    <definedName name="Supplier_R">#REF!</definedName>
    <definedName name="Supplier_S" localSheetId="1">!#REF!</definedName>
    <definedName name="Supplier_S" localSheetId="3">#REF!</definedName>
    <definedName name="Supplier_S">#REF!</definedName>
    <definedName name="Supplier_T" localSheetId="1">!#REF!</definedName>
    <definedName name="Supplier_T" localSheetId="3">#REF!</definedName>
    <definedName name="Supplier_T">#REF!</definedName>
    <definedName name="Supplier_U" localSheetId="1">!#REF!</definedName>
    <definedName name="Supplier_U" localSheetId="3">#REF!</definedName>
    <definedName name="Supplier_U">#REF!</definedName>
    <definedName name="Supplier_V" localSheetId="1">!#REF!</definedName>
    <definedName name="Supplier_V" localSheetId="3">#REF!</definedName>
    <definedName name="Supplier_V">#REF!</definedName>
    <definedName name="Supplier_W" localSheetId="1">!#REF!</definedName>
    <definedName name="Supplier_W" localSheetId="3">#REF!</definedName>
    <definedName name="Supplier_W">#REF!</definedName>
    <definedName name="Supplier_X" localSheetId="1">!#REF!</definedName>
    <definedName name="Supplier_X" localSheetId="3">#REF!</definedName>
    <definedName name="Supplier_X">#REF!</definedName>
    <definedName name="Supplier_Y" localSheetId="1">!#REF!</definedName>
    <definedName name="Supplier_Y" localSheetId="3">#REF!</definedName>
    <definedName name="Supplier_Y">#REF!</definedName>
    <definedName name="Supplier_Z" localSheetId="1">!#REF!</definedName>
    <definedName name="Supplier_Z" localSheetId="3">#REF!</definedName>
    <definedName name="Supplier_Z">#REF!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39" i="5" l="1"/>
  <c r="Z39" i="5" s="1"/>
  <c r="AA39" i="5" s="1"/>
  <c r="X37" i="5"/>
  <c r="Z37" i="5" s="1"/>
  <c r="AA37" i="5" s="1"/>
  <c r="X7" i="5"/>
  <c r="Z7" i="5" s="1"/>
  <c r="AA7" i="5" s="1"/>
  <c r="AA8" i="5" s="1"/>
  <c r="N13" i="5"/>
  <c r="P13" i="5" s="1"/>
  <c r="N14" i="5"/>
  <c r="N15" i="5"/>
  <c r="N16" i="5"/>
  <c r="N17" i="5"/>
  <c r="N25" i="5"/>
  <c r="L25" i="5"/>
  <c r="P25" i="5"/>
  <c r="L16" i="5"/>
  <c r="P16" i="5" s="1"/>
  <c r="L13" i="5"/>
  <c r="L14" i="5"/>
  <c r="P14" i="5" s="1"/>
  <c r="L7" i="5"/>
  <c r="N7" i="5"/>
  <c r="P7" i="5" s="1"/>
  <c r="N10" i="5"/>
  <c r="N11" i="5"/>
  <c r="N12" i="5"/>
  <c r="P12" i="5" s="1"/>
  <c r="N18" i="5"/>
  <c r="N19" i="5"/>
  <c r="N20" i="5"/>
  <c r="N21" i="5"/>
  <c r="N22" i="5"/>
  <c r="N23" i="5"/>
  <c r="N24" i="5"/>
  <c r="L10" i="5"/>
  <c r="L11" i="5"/>
  <c r="L12" i="5"/>
  <c r="L15" i="5"/>
  <c r="P15" i="5"/>
  <c r="L17" i="5"/>
  <c r="P17" i="5" s="1"/>
  <c r="L18" i="5"/>
  <c r="P18" i="5" s="1"/>
  <c r="L19" i="5"/>
  <c r="P19" i="5" s="1"/>
  <c r="L20" i="5"/>
  <c r="P20" i="5" s="1"/>
  <c r="L21" i="5"/>
  <c r="L22" i="5"/>
  <c r="P22" i="5"/>
  <c r="L23" i="5"/>
  <c r="P23" i="5" s="1"/>
  <c r="L24" i="5"/>
  <c r="P24" i="5"/>
  <c r="P11" i="5"/>
  <c r="N40" i="5"/>
  <c r="N41" i="5"/>
  <c r="N42" i="5"/>
  <c r="P42" i="5" s="1"/>
  <c r="N43" i="5"/>
  <c r="N44" i="5"/>
  <c r="N45" i="5"/>
  <c r="N46" i="5"/>
  <c r="P46" i="5" s="1"/>
  <c r="N47" i="5"/>
  <c r="N48" i="5"/>
  <c r="N49" i="5"/>
  <c r="N50" i="5"/>
  <c r="P50" i="5" s="1"/>
  <c r="N51" i="5"/>
  <c r="N52" i="5"/>
  <c r="N53" i="5"/>
  <c r="N54" i="5"/>
  <c r="N55" i="5"/>
  <c r="N56" i="5"/>
  <c r="N57" i="5"/>
  <c r="N58" i="5"/>
  <c r="L56" i="5"/>
  <c r="L40" i="5"/>
  <c r="P40" i="5"/>
  <c r="L41" i="5"/>
  <c r="P41" i="5" s="1"/>
  <c r="L42" i="5"/>
  <c r="L43" i="5"/>
  <c r="P43" i="5" s="1"/>
  <c r="L44" i="5"/>
  <c r="P44" i="5"/>
  <c r="L45" i="5"/>
  <c r="L46" i="5"/>
  <c r="L47" i="5"/>
  <c r="P47" i="5" s="1"/>
  <c r="L48" i="5"/>
  <c r="P48" i="5" s="1"/>
  <c r="L49" i="5"/>
  <c r="L50" i="5"/>
  <c r="L51" i="5"/>
  <c r="P51" i="5" s="1"/>
  <c r="L52" i="5"/>
  <c r="P52" i="5"/>
  <c r="L53" i="5"/>
  <c r="P53" i="5" s="1"/>
  <c r="L55" i="5"/>
  <c r="P55" i="5" s="1"/>
  <c r="L54" i="5"/>
  <c r="L57" i="5"/>
  <c r="L58" i="5"/>
  <c r="P58" i="5" s="1"/>
  <c r="N39" i="5"/>
  <c r="L39" i="5"/>
  <c r="P39" i="5" s="1"/>
  <c r="N37" i="5"/>
  <c r="L37" i="5"/>
  <c r="N26" i="5"/>
  <c r="N27" i="5"/>
  <c r="N28" i="5"/>
  <c r="P28" i="5" s="1"/>
  <c r="N9" i="5"/>
  <c r="P57" i="5"/>
  <c r="P56" i="5"/>
  <c r="L9" i="5"/>
  <c r="P9" i="5" s="1"/>
  <c r="L26" i="5"/>
  <c r="P26" i="5"/>
  <c r="L27" i="5"/>
  <c r="P27" i="5" s="1"/>
  <c r="L28" i="5"/>
  <c r="P54" i="5" l="1"/>
  <c r="P49" i="5"/>
  <c r="P21" i="5"/>
  <c r="P37" i="5"/>
  <c r="P59" i="5" s="1"/>
  <c r="P45" i="5"/>
  <c r="P10" i="5"/>
  <c r="P29" i="5"/>
  <c r="R14" i="5" s="1"/>
  <c r="T65" i="5" s="1"/>
  <c r="AA40" i="5"/>
  <c r="R46" i="5" l="1"/>
  <c r="X65" i="5" s="1"/>
  <c r="T67" i="5" s="1"/>
</calcChain>
</file>

<file path=xl/sharedStrings.xml><?xml version="1.0" encoding="utf-8"?>
<sst xmlns="http://schemas.openxmlformats.org/spreadsheetml/2006/main" count="1745" uniqueCount="801">
  <si>
    <t>Buyer Options</t>
  </si>
  <si>
    <t>Line Item No</t>
  </si>
  <si>
    <t>Manufacturer</t>
  </si>
  <si>
    <t>Model Reference</t>
  </si>
  <si>
    <t>Rated Cycle Speed 
(Per Minute)</t>
  </si>
  <si>
    <t>Message / Slogan Block Capability
(Yes / No)</t>
  </si>
  <si>
    <t>Online Usage Information &amp; Reports
(Yes / No)</t>
  </si>
  <si>
    <t>Method of Secure Access</t>
  </si>
  <si>
    <t>2 Year Lease Cost 
(Per Quarter) 
£</t>
  </si>
  <si>
    <t>Consumables Description</t>
  </si>
  <si>
    <t>List Price 
(Per Unit) 
£</t>
  </si>
  <si>
    <t>Framework Price 
(Per Unit) 
£</t>
  </si>
  <si>
    <t xml:space="preserve"> Next Day Service Wrap Upgrade
(Per Quarter) 
£</t>
  </si>
  <si>
    <t>Same Day Service Wrap Upgrade 
(Per Quarter) 
£</t>
  </si>
  <si>
    <t>Extended Warranty
(Per Year) 
£</t>
  </si>
  <si>
    <t xml:space="preserve">Maximum Period of Extended Warranty 
(Years) </t>
  </si>
  <si>
    <t>Optional Insurance 
(Per Quarter) 
£</t>
  </si>
  <si>
    <t>(40% residual to be included)</t>
  </si>
  <si>
    <t>3 Year Lease Cost 
(Per Quarter) 
£</t>
  </si>
  <si>
    <t>(30% residual to be included)</t>
  </si>
  <si>
    <t>4 Year Lease Cost 
(Per Quarter) 
£</t>
  </si>
  <si>
    <t>(25% residual to be included)</t>
  </si>
  <si>
    <t>5 Year Lease Cost 
(Per Quarter) 
£</t>
  </si>
  <si>
    <t>(20% residual to be included)</t>
  </si>
  <si>
    <t>6 Year Lease Cost 
(Per Quarter) 
£</t>
  </si>
  <si>
    <t>(15% residual to be included)</t>
  </si>
  <si>
    <t xml:space="preserve">Model Reference </t>
  </si>
  <si>
    <t>Mail Items Volume
(Per Day)
(Maximum)</t>
  </si>
  <si>
    <t>Print on Envelope
(Yes / No)</t>
  </si>
  <si>
    <t>Print on Label
(Yes / No)</t>
  </si>
  <si>
    <t>Framework Outright Purchase Price 
(Per Unit) 
£</t>
  </si>
  <si>
    <t>Pricing</t>
  </si>
  <si>
    <t>Make / Manufacturer</t>
  </si>
  <si>
    <t>Product Description</t>
  </si>
  <si>
    <t>1.1 Franking Machines</t>
  </si>
  <si>
    <t>1.1.1</t>
  </si>
  <si>
    <t>1.1.2</t>
  </si>
  <si>
    <t>1.1.3</t>
  </si>
  <si>
    <t>1.1.4</t>
  </si>
  <si>
    <t>1.1.5</t>
  </si>
  <si>
    <t>1.1.6</t>
  </si>
  <si>
    <t>1.1.7</t>
  </si>
  <si>
    <t>1.1.8</t>
  </si>
  <si>
    <t>1.1.9</t>
  </si>
  <si>
    <t>1.1.10</t>
  </si>
  <si>
    <t>1.2.1</t>
  </si>
  <si>
    <t>1.2.3</t>
  </si>
  <si>
    <t>1.2.2</t>
  </si>
  <si>
    <t>1.2.4</t>
  </si>
  <si>
    <t>1.2.5</t>
  </si>
  <si>
    <t>1.2.6</t>
  </si>
  <si>
    <t>1.2.7</t>
  </si>
  <si>
    <t>1.2.8</t>
  </si>
  <si>
    <t>1.2.9</t>
  </si>
  <si>
    <t>1.2.10</t>
  </si>
  <si>
    <t>1.2.11</t>
  </si>
  <si>
    <t>1.2.12</t>
  </si>
  <si>
    <t>1.2.13</t>
  </si>
  <si>
    <t>1.2.14</t>
  </si>
  <si>
    <t>1.2.15</t>
  </si>
  <si>
    <t>1.2.16</t>
  </si>
  <si>
    <t>1.2.17</t>
  </si>
  <si>
    <t>1.2.18</t>
  </si>
  <si>
    <t>1.2.19</t>
  </si>
  <si>
    <t>1.2.20</t>
  </si>
  <si>
    <t>1.2.21</t>
  </si>
  <si>
    <t>1.2.22</t>
  </si>
  <si>
    <t>1.2.23</t>
  </si>
  <si>
    <t>1.2.24</t>
  </si>
  <si>
    <t xml:space="preserve"> 
Unit of Measure 
(UoM)</t>
  </si>
  <si>
    <t>1.3 Franking Machines - Consumables</t>
  </si>
  <si>
    <t>1.3.1</t>
  </si>
  <si>
    <t>1.3.2</t>
  </si>
  <si>
    <t>1.3.3</t>
  </si>
  <si>
    <t>1.3.4</t>
  </si>
  <si>
    <t>1.3.5</t>
  </si>
  <si>
    <t>1.3.6</t>
  </si>
  <si>
    <t>1.3.7</t>
  </si>
  <si>
    <t>1.3.8</t>
  </si>
  <si>
    <t>1.3.9</t>
  </si>
  <si>
    <t>1.3.10</t>
  </si>
  <si>
    <t>1.3.11</t>
  </si>
  <si>
    <t>1.3.12</t>
  </si>
  <si>
    <t>1.3.13</t>
  </si>
  <si>
    <t>1.3.14</t>
  </si>
  <si>
    <t>1.3.15</t>
  </si>
  <si>
    <t>1.3.16</t>
  </si>
  <si>
    <t>1.3.17</t>
  </si>
  <si>
    <t>1.3.18</t>
  </si>
  <si>
    <t>1.3.19</t>
  </si>
  <si>
    <t>1.3.20</t>
  </si>
  <si>
    <t>1.1.11</t>
  </si>
  <si>
    <t>1.1.12</t>
  </si>
  <si>
    <t>2.1.1</t>
  </si>
  <si>
    <t>2.1.2</t>
  </si>
  <si>
    <t>2.1.3</t>
  </si>
  <si>
    <t>2.1.4</t>
  </si>
  <si>
    <t>2.1.5</t>
  </si>
  <si>
    <t>2.1.6</t>
  </si>
  <si>
    <t>2.1.7</t>
  </si>
  <si>
    <t>2.1.8</t>
  </si>
  <si>
    <t>2.1.9</t>
  </si>
  <si>
    <t>2.1.10</t>
  </si>
  <si>
    <t>2.2.1</t>
  </si>
  <si>
    <t>2.2.2</t>
  </si>
  <si>
    <t>2.2.3</t>
  </si>
  <si>
    <t>2.2.4</t>
  </si>
  <si>
    <t>2.2.5</t>
  </si>
  <si>
    <t>2.2.6</t>
  </si>
  <si>
    <t>2.2.7</t>
  </si>
  <si>
    <t>2.2.8</t>
  </si>
  <si>
    <t>2.2.9</t>
  </si>
  <si>
    <t>2.2.10</t>
  </si>
  <si>
    <t>2.3.1</t>
  </si>
  <si>
    <t>2.3.2</t>
  </si>
  <si>
    <t>2.3.3</t>
  </si>
  <si>
    <t>2.3.4</t>
  </si>
  <si>
    <t>2.3.5</t>
  </si>
  <si>
    <t>2.3.6</t>
  </si>
  <si>
    <t>2.3.7</t>
  </si>
  <si>
    <t>2.3.8</t>
  </si>
  <si>
    <t>2.3.9</t>
  </si>
  <si>
    <t>2.3.10</t>
  </si>
  <si>
    <t>3.1.1</t>
  </si>
  <si>
    <t>3.1.2</t>
  </si>
  <si>
    <t>3.1.3</t>
  </si>
  <si>
    <t>3.1.4</t>
  </si>
  <si>
    <t>3.1.5</t>
  </si>
  <si>
    <t>3.1.6</t>
  </si>
  <si>
    <t>3.1.7</t>
  </si>
  <si>
    <t>3.1.8</t>
  </si>
  <si>
    <t>3.1.9</t>
  </si>
  <si>
    <t>3.1.10</t>
  </si>
  <si>
    <t>3.2.1</t>
  </si>
  <si>
    <t>3.2.2</t>
  </si>
  <si>
    <t>3.2.3</t>
  </si>
  <si>
    <t>3.2.4</t>
  </si>
  <si>
    <t>3.2.5</t>
  </si>
  <si>
    <t>3.2.6</t>
  </si>
  <si>
    <t>3.2.7</t>
  </si>
  <si>
    <t>3.2.8</t>
  </si>
  <si>
    <t>3.2.9</t>
  </si>
  <si>
    <t>3.2.10</t>
  </si>
  <si>
    <t>4.1 Address Systems - Machines</t>
  </si>
  <si>
    <t>4.1.1</t>
  </si>
  <si>
    <t>4.1.2</t>
  </si>
  <si>
    <t>4.1.3</t>
  </si>
  <si>
    <t>4.3 Address Systems - Consumables</t>
  </si>
  <si>
    <t>4.2 Address Systems - Accessories &amp; Software</t>
  </si>
  <si>
    <t>4.1.4</t>
  </si>
  <si>
    <t>4.1.5</t>
  </si>
  <si>
    <t>4.1.6</t>
  </si>
  <si>
    <t>4.1.7</t>
  </si>
  <si>
    <t>4.1.8</t>
  </si>
  <si>
    <t>4.1.9</t>
  </si>
  <si>
    <t>4.1.10</t>
  </si>
  <si>
    <t>4.3.1</t>
  </si>
  <si>
    <t>4.3.2</t>
  </si>
  <si>
    <t>4.3.3</t>
  </si>
  <si>
    <t>4.3.4</t>
  </si>
  <si>
    <t>4.3.5</t>
  </si>
  <si>
    <t>4.3.6</t>
  </si>
  <si>
    <t>4.3.7</t>
  </si>
  <si>
    <t>4.3.8</t>
  </si>
  <si>
    <t>4.3.9</t>
  </si>
  <si>
    <t>4.3.10</t>
  </si>
  <si>
    <t>5.1.1</t>
  </si>
  <si>
    <t>5.1.2</t>
  </si>
  <si>
    <t>5.1.3</t>
  </si>
  <si>
    <t>5.1.4</t>
  </si>
  <si>
    <t>5.1.5</t>
  </si>
  <si>
    <t>5.1.6</t>
  </si>
  <si>
    <t>5.1.7</t>
  </si>
  <si>
    <t>5.1.8</t>
  </si>
  <si>
    <t>5.1.9</t>
  </si>
  <si>
    <t>5.1.10</t>
  </si>
  <si>
    <t>4.2.1</t>
  </si>
  <si>
    <t>4.2.2</t>
  </si>
  <si>
    <t>4.2.3</t>
  </si>
  <si>
    <t>4.2.4</t>
  </si>
  <si>
    <t>4.2.5</t>
  </si>
  <si>
    <t>4.2.6</t>
  </si>
  <si>
    <t>4.2.7</t>
  </si>
  <si>
    <t>4.2.8</t>
  </si>
  <si>
    <t>4.2.9</t>
  </si>
  <si>
    <t>4.2.10</t>
  </si>
  <si>
    <t>5.3.1</t>
  </si>
  <si>
    <t>5.3.2</t>
  </si>
  <si>
    <t>5.3.3</t>
  </si>
  <si>
    <t>5.3.4</t>
  </si>
  <si>
    <t>5.3.5</t>
  </si>
  <si>
    <t>5.3.6</t>
  </si>
  <si>
    <t>5.3.7</t>
  </si>
  <si>
    <t>5.3.8</t>
  </si>
  <si>
    <t>5.3.9</t>
  </si>
  <si>
    <t>5.3.10</t>
  </si>
  <si>
    <t>5.2.1</t>
  </si>
  <si>
    <t>5.2.2</t>
  </si>
  <si>
    <t>5.2.3</t>
  </si>
  <si>
    <t>5.2.4</t>
  </si>
  <si>
    <t>5.2.5</t>
  </si>
  <si>
    <t>5.2.6</t>
  </si>
  <si>
    <t>5.2.7</t>
  </si>
  <si>
    <t>5.2.8</t>
  </si>
  <si>
    <t>5.2.9</t>
  </si>
  <si>
    <t>5.2.10</t>
  </si>
  <si>
    <t>2.3 Letter Openers - Consumables</t>
  </si>
  <si>
    <t>3.3 Folder Inserters - Consumables</t>
  </si>
  <si>
    <t>Conveyor Belt 
(Yes / No)</t>
  </si>
  <si>
    <t>6.1.1</t>
  </si>
  <si>
    <t>6.1.2</t>
  </si>
  <si>
    <t>6.1.3</t>
  </si>
  <si>
    <t>6.1.4</t>
  </si>
  <si>
    <t>6.1.5</t>
  </si>
  <si>
    <t>6.1.6</t>
  </si>
  <si>
    <t>6.1.7</t>
  </si>
  <si>
    <t>6.1.8</t>
  </si>
  <si>
    <t>6.1.9</t>
  </si>
  <si>
    <t>6.1.10</t>
  </si>
  <si>
    <t>6.2.1</t>
  </si>
  <si>
    <t>6.2.2</t>
  </si>
  <si>
    <t>6.2.3</t>
  </si>
  <si>
    <t>6.2.4</t>
  </si>
  <si>
    <t>6.2.5</t>
  </si>
  <si>
    <t>6.2.6</t>
  </si>
  <si>
    <t>6.2.7</t>
  </si>
  <si>
    <t>6.2.8</t>
  </si>
  <si>
    <t>6.2.9</t>
  </si>
  <si>
    <t>6.2.10</t>
  </si>
  <si>
    <t>7.1.1</t>
  </si>
  <si>
    <t>7.1.2</t>
  </si>
  <si>
    <t>7.1.3</t>
  </si>
  <si>
    <t>7.1.4</t>
  </si>
  <si>
    <t>7.1.5</t>
  </si>
  <si>
    <t>7.1.6</t>
  </si>
  <si>
    <t>7.1.7</t>
  </si>
  <si>
    <t>7.1.8</t>
  </si>
  <si>
    <t>7.1.9</t>
  </si>
  <si>
    <t>7.1.10</t>
  </si>
  <si>
    <t>7.2.1</t>
  </si>
  <si>
    <t>7.2.2</t>
  </si>
  <si>
    <t>7.2.3</t>
  </si>
  <si>
    <t>7.2.4</t>
  </si>
  <si>
    <t>7.2.5</t>
  </si>
  <si>
    <t>7.2.6</t>
  </si>
  <si>
    <t>7.2.7</t>
  </si>
  <si>
    <t>7.2.8</t>
  </si>
  <si>
    <t>7.2.9</t>
  </si>
  <si>
    <t>7.2.10</t>
  </si>
  <si>
    <t>7.3.1</t>
  </si>
  <si>
    <t>7.3.2</t>
  </si>
  <si>
    <t>7.3.3</t>
  </si>
  <si>
    <t>7.3.4</t>
  </si>
  <si>
    <t>7.3.5</t>
  </si>
  <si>
    <t>7.3.6</t>
  </si>
  <si>
    <t>7.3.7</t>
  </si>
  <si>
    <t>7.3.8</t>
  </si>
  <si>
    <t>7.3.9</t>
  </si>
  <si>
    <t>7.3.10</t>
  </si>
  <si>
    <t>Item No</t>
  </si>
  <si>
    <t>Product / Service Description</t>
  </si>
  <si>
    <t>Scenario 1</t>
  </si>
  <si>
    <t>Scenario 2</t>
  </si>
  <si>
    <t>Maximum Speed 
(Letters Per Minute)</t>
  </si>
  <si>
    <t>Total Lease Cost 
(5 Years) 
£</t>
  </si>
  <si>
    <t>Total Service Wrap Cost 
(5 Years) 
£</t>
  </si>
  <si>
    <t xml:space="preserve">Maximum Weight Capacity 
(Standard) 
(Kg)
</t>
  </si>
  <si>
    <t>Mailmark Capability
(Yes / No)</t>
  </si>
  <si>
    <t>ACCESSORIES</t>
  </si>
  <si>
    <t>FRANKING MACHINE</t>
  </si>
  <si>
    <t>SCENARIO 1</t>
  </si>
  <si>
    <t>LOT 2:  FRANKING MACHINES, MAILROOM EQUIPMENT AND ASSOCIATED CONSUMABLES</t>
  </si>
  <si>
    <t>Scenario Description</t>
  </si>
  <si>
    <t>SCENARIO 2</t>
  </si>
  <si>
    <t>Total Lease Cost 
(3 Years) 
£</t>
  </si>
  <si>
    <t>Total Service Wrap Cost 
(3 Years) 
£</t>
  </si>
  <si>
    <t xml:space="preserve"> Same Day Service Wrap Upgrade
(Per Quarter) 
£</t>
  </si>
  <si>
    <t>TOTAL FOR SCENARIO 2 (LEASE &amp; SERVICE WRAP) (£):</t>
  </si>
  <si>
    <t>TOTAL FOR SCENARIO 1 (LEASE &amp; SERVICE WRAP) (£):</t>
  </si>
  <si>
    <t>Message / Slogan Block  Quantity (Standard)</t>
  </si>
  <si>
    <t>Quantity</t>
  </si>
  <si>
    <t>Total Lease &amp; Service Wrap  Cost 
(5 Years)</t>
  </si>
  <si>
    <t>Total Cost for Scenario 1 (5 Years)
Lease, Service Wrap &amp; Consumables:</t>
  </si>
  <si>
    <t>Total Lease &amp; Service Wrap  Cost 
(3 Years)</t>
  </si>
  <si>
    <t>INK CARTRIDGES</t>
  </si>
  <si>
    <t>LABELS</t>
  </si>
  <si>
    <t>Each</t>
  </si>
  <si>
    <t>Box/Roll</t>
  </si>
  <si>
    <t>TOTAL FOR SCENARIO 2 (CONSUMABLES) (£):</t>
  </si>
  <si>
    <t>Total Cost for Scenario 2 (3 Years)
Lease, Service Wrap &amp; Consumables:</t>
  </si>
  <si>
    <t>TOTAL FOR SCENARIO 1 (CONSUMABLES) (£):</t>
  </si>
  <si>
    <t>TOTAL COST OF ALL SCENARIOS FOR EVALUATION</t>
  </si>
  <si>
    <r>
      <t xml:space="preserve">Print Yield or Quantity  
(Per Unit)
</t>
    </r>
    <r>
      <rPr>
        <b/>
        <i/>
        <sz val="11"/>
        <rFont val="Arial"/>
        <family val="2"/>
      </rPr>
      <t>(Excluding Slogans)</t>
    </r>
  </si>
  <si>
    <r>
      <t xml:space="preserve">Cost Per Mail Item / Printed Impression 
£
</t>
    </r>
    <r>
      <rPr>
        <b/>
        <i/>
        <sz val="11"/>
        <rFont val="Arial"/>
        <family val="2"/>
      </rPr>
      <t>(Excluding Slogans)</t>
    </r>
  </si>
  <si>
    <r>
      <t xml:space="preserve">Cost of Mail Items / Printed Impressions (Per Year)
£
</t>
    </r>
    <r>
      <rPr>
        <b/>
        <i/>
        <sz val="11"/>
        <rFont val="Arial"/>
        <family val="2"/>
      </rPr>
      <t>(Excluding Slogans)</t>
    </r>
  </si>
  <si>
    <r>
      <t xml:space="preserve">Total Cost of Mail Items / Printed Impressions 
(3 Years)
£
</t>
    </r>
    <r>
      <rPr>
        <b/>
        <i/>
        <sz val="11"/>
        <rFont val="Arial"/>
        <family val="2"/>
      </rPr>
      <t>(Excluding Slogans)</t>
    </r>
  </si>
  <si>
    <r>
      <t xml:space="preserve">Volume of Mail Items / Printed Impressions (Per Year)
</t>
    </r>
    <r>
      <rPr>
        <b/>
        <i/>
        <sz val="11"/>
        <rFont val="Arial"/>
        <family val="2"/>
      </rPr>
      <t>(Excluding Slogans)</t>
    </r>
  </si>
  <si>
    <r>
      <t xml:space="preserve">Print Yield  
(Per Unit)
</t>
    </r>
    <r>
      <rPr>
        <b/>
        <i/>
        <sz val="11"/>
        <rFont val="Arial"/>
        <family val="2"/>
      </rPr>
      <t>(Excluding Slogans)</t>
    </r>
  </si>
  <si>
    <r>
      <t xml:space="preserve">Cost Per Printed Impression
£
</t>
    </r>
    <r>
      <rPr>
        <b/>
        <i/>
        <sz val="11"/>
        <rFont val="Arial"/>
        <family val="2"/>
      </rPr>
      <t>(Excluding Slogans)</t>
    </r>
  </si>
  <si>
    <r>
      <t xml:space="preserve">Cost of Printed Impressions (Per Year)
£
</t>
    </r>
    <r>
      <rPr>
        <b/>
        <i/>
        <sz val="11"/>
        <rFont val="Arial"/>
        <family val="2"/>
      </rPr>
      <t>(Excluding Slogans)</t>
    </r>
  </si>
  <si>
    <r>
      <t xml:space="preserve">Total Cost of Printed Impressions 
(5 Years)
£
</t>
    </r>
    <r>
      <rPr>
        <b/>
        <i/>
        <sz val="11"/>
        <rFont val="Arial"/>
        <family val="2"/>
      </rPr>
      <t>(Excluding Slogans)</t>
    </r>
  </si>
  <si>
    <r>
      <t xml:space="preserve">You MUST enter the </t>
    </r>
    <r>
      <rPr>
        <sz val="14"/>
        <rFont val="Arial"/>
        <family val="2"/>
      </rPr>
      <t xml:space="preserve">information required in </t>
    </r>
    <r>
      <rPr>
        <b/>
        <sz val="14"/>
        <rFont val="Arial"/>
        <family val="2"/>
      </rPr>
      <t>ALL</t>
    </r>
    <r>
      <rPr>
        <sz val="14"/>
        <rFont val="Arial"/>
        <family val="2"/>
      </rPr>
      <t xml:space="preserve"> of the GREEN cells. </t>
    </r>
    <r>
      <rPr>
        <b/>
        <sz val="14"/>
        <rFont val="Arial"/>
        <family val="2"/>
      </rPr>
      <t xml:space="preserve">This information will not be evaluated. </t>
    </r>
  </si>
  <si>
    <r>
      <t xml:space="preserve">You MUST enter the prices required in </t>
    </r>
    <r>
      <rPr>
        <b/>
        <sz val="14"/>
        <rFont val="Arial"/>
        <family val="2"/>
      </rPr>
      <t>ALL</t>
    </r>
    <r>
      <rPr>
        <sz val="14"/>
        <rFont val="Arial"/>
        <family val="2"/>
      </rPr>
      <t xml:space="preserve"> the of YELLOW cells.</t>
    </r>
    <r>
      <rPr>
        <b/>
        <sz val="14"/>
        <rFont val="Arial"/>
        <family val="2"/>
      </rPr>
      <t xml:space="preserve"> This information will not be evaluated.  </t>
    </r>
  </si>
  <si>
    <t>Hardware leasing (operating leases)</t>
  </si>
  <si>
    <t>Hardware Leasing Detail</t>
  </si>
  <si>
    <t>2 Year</t>
  </si>
  <si>
    <t>3 Year</t>
  </si>
  <si>
    <t>4 Year</t>
  </si>
  <si>
    <t>5 Year</t>
  </si>
  <si>
    <t>6 Year</t>
  </si>
  <si>
    <t>Rate per £1000 of capital</t>
  </si>
  <si>
    <t>£                                          -</t>
  </si>
  <si>
    <t>Cost of funds to supplier (%)</t>
  </si>
  <si>
    <t>Interest rate applied to lease (%)</t>
  </si>
  <si>
    <t>APR (%)</t>
  </si>
  <si>
    <t>£ rate per thousand capital cost, per +/- 1% Bank of England pro rata</t>
  </si>
  <si>
    <t>Residual %</t>
  </si>
  <si>
    <t>Rate per £1000 for payment 12 months in advance</t>
  </si>
  <si>
    <t>Rate per £1000 for payment 6 months in advance</t>
  </si>
  <si>
    <t>Rate per £1000 for payment 3 months in advance</t>
  </si>
  <si>
    <t>The termination discount rate is (minimum 5%):</t>
  </si>
  <si>
    <t>LOT 2: FRANKING MACHINES, MAILROOM EQUIPMENT AND ASSOCIATED CONSUMABLES</t>
  </si>
  <si>
    <t>Franking Machines, Mailroom Equipment and Associated Consumables - Leasing Rates</t>
  </si>
  <si>
    <t>Maximum Mail Item Volume
(Per Day)</t>
  </si>
  <si>
    <t>Maximum Mail Item  Volume
(Per Month)</t>
  </si>
  <si>
    <t>Maximum Mail Item Volume 
(Lifetime)</t>
  </si>
  <si>
    <t>Integrated Scale as Standard 
(Yes / No)</t>
  </si>
  <si>
    <t>Maximum Envelope Size
(HxWxThickness) (mm)</t>
  </si>
  <si>
    <t>Stacker Included as Standard 
(Yes / No)</t>
  </si>
  <si>
    <t xml:space="preserve">Number of Message / Slogan Blocks Included as Standard  </t>
  </si>
  <si>
    <t>Power Stacker Included as Standard 
(Yes / No)</t>
  </si>
  <si>
    <t>Automatic Envelope Feeder (AEF) Included as Standard 
(Yes / No)</t>
  </si>
  <si>
    <t>Sealer Included as Standard 
(Yes / No)</t>
  </si>
  <si>
    <t>Automatic Label Dispenser Included as Standard 
(Yes / No)</t>
  </si>
  <si>
    <t>Dynamic Weighing Included as Standard 
(Yes / No)</t>
  </si>
  <si>
    <t>Mixed Size Mail Feeder Included as Standard 
(Yes / No)</t>
  </si>
  <si>
    <t>Classification 
(Low / Medium / High Volume)</t>
  </si>
  <si>
    <t>Maintenance Services &amp; Basic Service Wrap 
(Per Quarter)
£</t>
  </si>
  <si>
    <r>
      <t xml:space="preserve">Maximum Standard Integrated Scale Capacity 
(Kg)
</t>
    </r>
    <r>
      <rPr>
        <i/>
        <sz val="12"/>
        <rFont val="Arial"/>
        <family val="2"/>
      </rPr>
      <t>(If applicable)</t>
    </r>
  </si>
  <si>
    <r>
      <t xml:space="preserve">Maintenance Services &amp; Basic Service Wrap 
(Per Quarter)
£
</t>
    </r>
    <r>
      <rPr>
        <b/>
        <sz val="12"/>
        <color rgb="FFFF0000"/>
        <rFont val="Arial"/>
        <family val="2"/>
      </rPr>
      <t>OUTRIGHT PURCHASE ONLY</t>
    </r>
  </si>
  <si>
    <t>2.1 Letter Openers - Machines</t>
  </si>
  <si>
    <t>Maximum Machine Output Speed 
(Per Minute)</t>
  </si>
  <si>
    <t>Digital Counter Included 
(Yes / No)</t>
  </si>
  <si>
    <t>Separate Waste Tank 
(Yes / No)</t>
  </si>
  <si>
    <t xml:space="preserve">Maximum Speed 
(Envelopes Filled Per Hour)
</t>
  </si>
  <si>
    <t>Maximum Number of Feed Stations</t>
  </si>
  <si>
    <t>Feeder Capacity (Sheets / Inserts / Envelopes)</t>
  </si>
  <si>
    <t>Maximum Fold Capacity 
(No. of Sheets)</t>
  </si>
  <si>
    <t>Tower Feeder Included 
(Yes / No)</t>
  </si>
  <si>
    <t>Minimum Input Size (HxWxThickness)
(mm)</t>
  </si>
  <si>
    <t>Maximum Input Size
(HxWxThickness)
(mm)</t>
  </si>
  <si>
    <t>Maximum Document Size
(HxWxThickness) (mm)</t>
  </si>
  <si>
    <t>Maximum Print Resolution
(dpi)</t>
  </si>
  <si>
    <t>Print Colour
(Full / Spot / No)</t>
  </si>
  <si>
    <t>Feeder Capacity
 (No. of Envelopes)</t>
  </si>
  <si>
    <t>Maximum Speed 
(Envelopes Per Hour)</t>
  </si>
  <si>
    <t>Maximum Print Area
(mm)</t>
  </si>
  <si>
    <t>Mailpiece Design Addressing Software Included as Standard 
(Yes / No)</t>
  </si>
  <si>
    <t>Address Verification Addressing Software Included as Standard 
(Yes / No)</t>
  </si>
  <si>
    <t>1.2 Franking Machines - Accessories &amp; Software</t>
  </si>
  <si>
    <t>2.2 Letter Openers - Accessories &amp; Software</t>
  </si>
  <si>
    <t>3.2 Folder Inserters - Accessories &amp; Software</t>
  </si>
  <si>
    <t>Maximum Document Size
(HxWxThickness) 
(mm)</t>
  </si>
  <si>
    <t xml:space="preserve">Feeder Capacity 
(No. of Sheets) </t>
  </si>
  <si>
    <t>Document Feed Type</t>
  </si>
  <si>
    <t>Maximum Scanning Speed 
(Pages Per Minute / Images Per Minute)</t>
  </si>
  <si>
    <t>Daily Duty Cycle
(Pages Per Day / Images Per Day)</t>
  </si>
  <si>
    <t>Software Included as Standard
(Yes / No)</t>
  </si>
  <si>
    <t>Maximum Page Capacity
(Per Month)</t>
  </si>
  <si>
    <t>Maximum Page Capacity 
(Lifetime)</t>
  </si>
  <si>
    <t>Maximum Resolution
(Black &amp; White /  Grayscale / Colour) 
(dpi)</t>
  </si>
  <si>
    <r>
      <t xml:space="preserve">Standard Software Description 
</t>
    </r>
    <r>
      <rPr>
        <i/>
        <sz val="12"/>
        <rFont val="Arial"/>
        <family val="2"/>
      </rPr>
      <t>(If applicable)</t>
    </r>
  </si>
  <si>
    <t>Machine Dimensions (HxWxD)
(cm)</t>
  </si>
  <si>
    <t>5.2  Document Management Systems - Accessories &amp; Software</t>
  </si>
  <si>
    <t>5.3  Document Management Systems  - Consumables</t>
  </si>
  <si>
    <t xml:space="preserve"> Unit of Measure 
(UoM)</t>
  </si>
  <si>
    <t>Portable / Desktop / Floor Standing</t>
  </si>
  <si>
    <t>Maximum Mail Item Size
(HxWxThickness) 
(mm)</t>
  </si>
  <si>
    <t>5.1  Document Management Systems - Hardware incl. Document Scanning Machines</t>
  </si>
  <si>
    <t>6.1  Mail Screening -  Hardware incl. X Ray Machines</t>
  </si>
  <si>
    <t xml:space="preserve"> 6.3  Mail Screening - Consumables</t>
  </si>
  <si>
    <t>6.2  Mail Screening -  Accessories &amp; Software</t>
  </si>
  <si>
    <r>
      <t xml:space="preserve">Monitor Size
(HxWxD)
(cm)
</t>
    </r>
    <r>
      <rPr>
        <i/>
        <sz val="12"/>
        <rFont val="Arial"/>
        <family val="2"/>
      </rPr>
      <t>(If applicable)</t>
    </r>
  </si>
  <si>
    <r>
      <t xml:space="preserve">Single or Dual Energy  
X Ray
</t>
    </r>
    <r>
      <rPr>
        <i/>
        <sz val="12"/>
        <rFont val="Arial"/>
        <family val="2"/>
      </rPr>
      <t>(If applicable)</t>
    </r>
  </si>
  <si>
    <r>
      <t xml:space="preserve">Image Resolution
(AWG)
</t>
    </r>
    <r>
      <rPr>
        <i/>
        <sz val="12"/>
        <rFont val="Arial"/>
        <family val="2"/>
      </rPr>
      <t>(If applicable)</t>
    </r>
  </si>
  <si>
    <t>Scanning Speed
(Low / Medium / High)</t>
  </si>
  <si>
    <r>
      <t xml:space="preserve">Colour Image
(Yes / No)
</t>
    </r>
    <r>
      <rPr>
        <i/>
        <sz val="12"/>
        <rFont val="Arial"/>
        <family val="2"/>
      </rPr>
      <t>(If applicable)</t>
    </r>
  </si>
  <si>
    <r>
      <t xml:space="preserve">Maximum Conveyor Load
(Kg)
</t>
    </r>
    <r>
      <rPr>
        <i/>
        <sz val="12"/>
        <rFont val="Arial"/>
        <family val="2"/>
      </rPr>
      <t>(If applicable)</t>
    </r>
  </si>
  <si>
    <r>
      <t xml:space="preserve">Maximum Conveyor Speed
(m / per sec)
</t>
    </r>
    <r>
      <rPr>
        <i/>
        <sz val="12"/>
        <rFont val="Arial"/>
        <family val="2"/>
      </rPr>
      <t>(If applicable)</t>
    </r>
  </si>
  <si>
    <t>Visual or Audible Detection Alarm
(Yes / No)</t>
  </si>
  <si>
    <t>7.1  Internal Mail Tracking - Equipment</t>
  </si>
  <si>
    <t>Hardware Make / Manufacturer</t>
  </si>
  <si>
    <t xml:space="preserve">Hardware
Model Reference </t>
  </si>
  <si>
    <t>7.2  Internal Mail Tracking -  Accessories &amp; Software</t>
  </si>
  <si>
    <r>
      <t xml:space="preserve">Standard Software Description
</t>
    </r>
    <r>
      <rPr>
        <i/>
        <sz val="12"/>
        <rFont val="Arial"/>
        <family val="2"/>
      </rPr>
      <t>(If applicable)</t>
    </r>
  </si>
  <si>
    <t>7.3  Internal Mail Tracking - Consumables</t>
  </si>
  <si>
    <t>Unit of Measure
(UoM)</t>
  </si>
  <si>
    <t>Additional Information / Comments</t>
  </si>
  <si>
    <t>3.1 Folder Inserters - Machines</t>
  </si>
  <si>
    <r>
      <rPr>
        <b/>
        <sz val="14"/>
        <rFont val="Arial"/>
        <family val="2"/>
      </rPr>
      <t>All machines and accessories/software proposed must meet the specified minimum requirements.This includes Maintenance Services &amp; Basic Service Wrap (</t>
    </r>
    <r>
      <rPr>
        <b/>
        <u/>
        <sz val="14"/>
        <rFont val="Arial"/>
        <family val="2"/>
      </rPr>
      <t>not</t>
    </r>
    <r>
      <rPr>
        <b/>
        <sz val="14"/>
        <rFont val="Arial"/>
        <family val="2"/>
      </rPr>
      <t xml:space="preserve"> included as standard</t>
    </r>
    <r>
      <rPr>
        <b/>
        <sz val="14"/>
        <color rgb="FFFF0000"/>
        <rFont val="Arial"/>
        <family val="2"/>
      </rPr>
      <t xml:space="preserve"> </t>
    </r>
    <r>
      <rPr>
        <b/>
        <sz val="14"/>
        <color rgb="FF000000"/>
        <rFont val="Arial"/>
        <family val="2"/>
      </rPr>
      <t xml:space="preserve">for Outright Purchase) and a 12 month warranty for the life of the Contract.
Do not include machines and accessories/software that do not match the exact </t>
    </r>
    <r>
      <rPr>
        <b/>
        <sz val="14"/>
        <rFont val="Arial"/>
        <family val="2"/>
      </rPr>
      <t>minimum</t>
    </r>
    <r>
      <rPr>
        <b/>
        <sz val="14"/>
        <color rgb="FF000000"/>
        <rFont val="Arial"/>
        <family val="2"/>
      </rPr>
      <t xml:space="preserve"> specification requirements.
</t>
    </r>
  </si>
  <si>
    <r>
      <rPr>
        <b/>
        <sz val="14"/>
        <rFont val="Arial"/>
        <family val="2"/>
      </rPr>
      <t>All hardware, machines and accessories/software proposed must meet the specified minimum requirements.This includes Maintenance Services &amp; Basic Service Wrap (</t>
    </r>
    <r>
      <rPr>
        <b/>
        <u/>
        <sz val="14"/>
        <rFont val="Arial"/>
        <family val="2"/>
      </rPr>
      <t>not</t>
    </r>
    <r>
      <rPr>
        <b/>
        <sz val="14"/>
        <rFont val="Arial"/>
        <family val="2"/>
      </rPr>
      <t xml:space="preserve"> included as standard</t>
    </r>
    <r>
      <rPr>
        <b/>
        <sz val="14"/>
        <color rgb="FFFF0000"/>
        <rFont val="Arial"/>
        <family val="2"/>
      </rPr>
      <t xml:space="preserve"> </t>
    </r>
    <r>
      <rPr>
        <b/>
        <sz val="14"/>
        <color rgb="FF000000"/>
        <rFont val="Arial"/>
        <family val="2"/>
      </rPr>
      <t xml:space="preserve">for Outright Purchase) and a 12 month warranty for the life of the Contract.
Do not include hardware, machines and accessories/software that do not match the exact </t>
    </r>
    <r>
      <rPr>
        <b/>
        <sz val="14"/>
        <rFont val="Arial"/>
        <family val="2"/>
      </rPr>
      <t>minimum</t>
    </r>
    <r>
      <rPr>
        <b/>
        <sz val="14"/>
        <color rgb="FF000000"/>
        <rFont val="Arial"/>
        <family val="2"/>
      </rPr>
      <t xml:space="preserve"> specification requirements.
</t>
    </r>
  </si>
  <si>
    <r>
      <rPr>
        <b/>
        <sz val="14"/>
        <rFont val="Arial"/>
        <family val="2"/>
      </rPr>
      <t>All hardware and accessories/software proposed must meet the specified minimum requirements.This includes Maintenance Services &amp; Basic Service Wrap (</t>
    </r>
    <r>
      <rPr>
        <b/>
        <u/>
        <sz val="14"/>
        <rFont val="Arial"/>
        <family val="2"/>
      </rPr>
      <t>not</t>
    </r>
    <r>
      <rPr>
        <b/>
        <sz val="14"/>
        <rFont val="Arial"/>
        <family val="2"/>
      </rPr>
      <t xml:space="preserve"> included as standard</t>
    </r>
    <r>
      <rPr>
        <b/>
        <sz val="14"/>
        <color rgb="FFFF0000"/>
        <rFont val="Arial"/>
        <family val="2"/>
      </rPr>
      <t xml:space="preserve"> </t>
    </r>
    <r>
      <rPr>
        <b/>
        <sz val="14"/>
        <color rgb="FF000000"/>
        <rFont val="Arial"/>
        <family val="2"/>
      </rPr>
      <t xml:space="preserve">for Outright Purchase) and a 12 month warranty for the life of the Contract.
Do not include hardware and accessories/software that do not match the exact </t>
    </r>
    <r>
      <rPr>
        <b/>
        <sz val="14"/>
        <rFont val="Arial"/>
        <family val="2"/>
      </rPr>
      <t>minimum</t>
    </r>
    <r>
      <rPr>
        <b/>
        <sz val="14"/>
        <color rgb="FF000000"/>
        <rFont val="Arial"/>
        <family val="2"/>
      </rPr>
      <t xml:space="preserve"> specification requirements.
</t>
    </r>
  </si>
  <si>
    <t>8.1.1</t>
  </si>
  <si>
    <t>8.1.2</t>
  </si>
  <si>
    <t>8.1.3</t>
  </si>
  <si>
    <t>8.1.4</t>
  </si>
  <si>
    <t>8.1.5</t>
  </si>
  <si>
    <t>8.1.6</t>
  </si>
  <si>
    <t>8.1.7</t>
  </si>
  <si>
    <t>8.1.8</t>
  </si>
  <si>
    <t>8.1.9</t>
  </si>
  <si>
    <t>8.1.10</t>
  </si>
  <si>
    <t>Unit of Measure 
(UoM)</t>
  </si>
  <si>
    <t>Product Dimensions (HxWxD)
(cm)</t>
  </si>
  <si>
    <t>Weekends</t>
  </si>
  <si>
    <t>Per Hour</t>
  </si>
  <si>
    <t>7 days (24 hours)</t>
  </si>
  <si>
    <t>5 days (24 hours)</t>
  </si>
  <si>
    <t>9.1.1</t>
  </si>
  <si>
    <t>9.1.2</t>
  </si>
  <si>
    <t>9.1.3</t>
  </si>
  <si>
    <t>9.1.4</t>
  </si>
  <si>
    <t>Service Description</t>
  </si>
  <si>
    <t>Public Holidays</t>
  </si>
  <si>
    <t>9.1  Extended Service Hours</t>
  </si>
  <si>
    <t>8.1  Mailroom Furniture</t>
  </si>
  <si>
    <r>
      <t xml:space="preserve">Make / Manufacture
</t>
    </r>
    <r>
      <rPr>
        <b/>
        <i/>
        <sz val="12"/>
        <color rgb="FF000000"/>
        <rFont val="Arial"/>
        <family val="2"/>
      </rPr>
      <t>(If applicable)</t>
    </r>
  </si>
  <si>
    <t>Framework Price
(Per Unit)
£</t>
  </si>
  <si>
    <r>
      <t xml:space="preserve">Model Reference
</t>
    </r>
    <r>
      <rPr>
        <b/>
        <i/>
        <sz val="12"/>
        <color rgb="FF000000"/>
        <rFont val="Arial"/>
        <family val="2"/>
      </rPr>
      <t>(If applicable)</t>
    </r>
  </si>
  <si>
    <t>Supplier to provide a description and pricing for additional products / services offered, which are not captured in the core pricing schedule</t>
  </si>
  <si>
    <r>
      <rPr>
        <b/>
        <sz val="14"/>
        <rFont val="Arial"/>
        <family val="2"/>
      </rPr>
      <t>All products proposed must include the specified minimum requirement of</t>
    </r>
    <r>
      <rPr>
        <b/>
        <sz val="14"/>
        <color rgb="FF000000"/>
        <rFont val="Arial"/>
        <family val="2"/>
      </rPr>
      <t xml:space="preserve"> a 12 month warranty.
Do not include products that do not match the exact </t>
    </r>
    <r>
      <rPr>
        <b/>
        <sz val="14"/>
        <rFont val="Arial"/>
        <family val="2"/>
      </rPr>
      <t>minimum</t>
    </r>
    <r>
      <rPr>
        <b/>
        <sz val="14"/>
        <color rgb="FF000000"/>
        <rFont val="Arial"/>
        <family val="2"/>
      </rPr>
      <t xml:space="preserve"> specification requirements.</t>
    </r>
  </si>
  <si>
    <t>Asset Management Charge
(Identification, tagging, disposal)</t>
  </si>
  <si>
    <t>10.1  Additional Products / Services - Third Party Legacy Equipment</t>
  </si>
  <si>
    <t>10.2.1</t>
  </si>
  <si>
    <t>10.2.2</t>
  </si>
  <si>
    <t>10.2.3</t>
  </si>
  <si>
    <t>10.2.4</t>
  </si>
  <si>
    <t>10.2.5</t>
  </si>
  <si>
    <t>10.2.6</t>
  </si>
  <si>
    <t>10.2.7</t>
  </si>
  <si>
    <t>10.2.8</t>
  </si>
  <si>
    <t>10.2.9</t>
  </si>
  <si>
    <t>10.2.10</t>
  </si>
  <si>
    <t>10.1.1</t>
  </si>
  <si>
    <t>10.1.2</t>
  </si>
  <si>
    <t>10.1.3</t>
  </si>
  <si>
    <t>10.1.4</t>
  </si>
  <si>
    <t>10.1.5</t>
  </si>
  <si>
    <t>10.1.6</t>
  </si>
  <si>
    <t>10.1.7</t>
  </si>
  <si>
    <t>10.1.8</t>
  </si>
  <si>
    <t>10.1.9</t>
  </si>
  <si>
    <t>10.1.10</t>
  </si>
  <si>
    <t>10.3  Additional Products / Services - Other</t>
  </si>
  <si>
    <t>10.3.1</t>
  </si>
  <si>
    <t>10.3.2</t>
  </si>
  <si>
    <t>10.3.3</t>
  </si>
  <si>
    <t>10.3.4</t>
  </si>
  <si>
    <t>10.3.5</t>
  </si>
  <si>
    <t>10.3.6</t>
  </si>
  <si>
    <t>10.3.7</t>
  </si>
  <si>
    <t>10.3.8</t>
  </si>
  <si>
    <t>10.3.9</t>
  </si>
  <si>
    <t>10.3.10</t>
  </si>
  <si>
    <t>10.3.11</t>
  </si>
  <si>
    <t>10.3.12</t>
  </si>
  <si>
    <t>10.2 Additional Products / Services - Third Party Legacy Equipment Consumables</t>
  </si>
  <si>
    <t>LOT 2:  REMANUFACTURED FRANKING MACHINES, MAILROOM EQUIPMENT AND ASSOCIATED CONSUMABLES</t>
  </si>
  <si>
    <r>
      <rPr>
        <b/>
        <sz val="14"/>
        <rFont val="Arial"/>
        <family val="2"/>
      </rPr>
      <t>All remanufactured hardware, machines and accessories/software proposed must meet the specified minimum requirements.This includes Maintenance Services &amp; Basic Service Wrap (</t>
    </r>
    <r>
      <rPr>
        <b/>
        <u/>
        <sz val="14"/>
        <rFont val="Arial"/>
        <family val="2"/>
      </rPr>
      <t>not</t>
    </r>
    <r>
      <rPr>
        <b/>
        <sz val="14"/>
        <rFont val="Arial"/>
        <family val="2"/>
      </rPr>
      <t xml:space="preserve"> included as standard</t>
    </r>
    <r>
      <rPr>
        <b/>
        <sz val="14"/>
        <color rgb="FFFF0000"/>
        <rFont val="Arial"/>
        <family val="2"/>
      </rPr>
      <t xml:space="preserve"> </t>
    </r>
    <r>
      <rPr>
        <b/>
        <sz val="14"/>
        <color rgb="FF000000"/>
        <rFont val="Arial"/>
        <family val="2"/>
      </rPr>
      <t xml:space="preserve">for Outright Purchase) and a 12 month warranty for the life of the Contract.
Do not include remanufactured hardware, machines and accessories/software that do not match the exact </t>
    </r>
    <r>
      <rPr>
        <b/>
        <sz val="14"/>
        <rFont val="Arial"/>
        <family val="2"/>
      </rPr>
      <t>minimum</t>
    </r>
    <r>
      <rPr>
        <b/>
        <sz val="14"/>
        <color rgb="FF000000"/>
        <rFont val="Arial"/>
        <family val="2"/>
      </rPr>
      <t xml:space="preserve"> specification requirements.
</t>
    </r>
  </si>
  <si>
    <r>
      <rPr>
        <b/>
        <sz val="14"/>
        <rFont val="Arial"/>
        <family val="2"/>
      </rPr>
      <t>All remanufactured machines and accessories/software proposed must meet the specified minimum requirements.This includes Maintenance Services &amp; Basic Service Wrap (</t>
    </r>
    <r>
      <rPr>
        <b/>
        <u/>
        <sz val="14"/>
        <rFont val="Arial"/>
        <family val="2"/>
      </rPr>
      <t>not</t>
    </r>
    <r>
      <rPr>
        <b/>
        <sz val="14"/>
        <rFont val="Arial"/>
        <family val="2"/>
      </rPr>
      <t xml:space="preserve"> included as standard</t>
    </r>
    <r>
      <rPr>
        <b/>
        <sz val="14"/>
        <color rgb="FFFF0000"/>
        <rFont val="Arial"/>
        <family val="2"/>
      </rPr>
      <t xml:space="preserve"> </t>
    </r>
    <r>
      <rPr>
        <b/>
        <sz val="14"/>
        <color rgb="FF000000"/>
        <rFont val="Arial"/>
        <family val="2"/>
      </rPr>
      <t xml:space="preserve">for Outright Purchase) and a 12 month warranty for the life of the Contract.
Do not include remanufactured machines and accessories/software that do not match the exact </t>
    </r>
    <r>
      <rPr>
        <b/>
        <sz val="14"/>
        <rFont val="Arial"/>
        <family val="2"/>
      </rPr>
      <t>minimum</t>
    </r>
    <r>
      <rPr>
        <b/>
        <sz val="14"/>
        <color rgb="FF000000"/>
        <rFont val="Arial"/>
        <family val="2"/>
      </rPr>
      <t xml:space="preserve"> specification requirements.
</t>
    </r>
  </si>
  <si>
    <r>
      <rPr>
        <b/>
        <sz val="14"/>
        <rFont val="Arial"/>
        <family val="2"/>
      </rPr>
      <t>All remanufactured hardware and accessories/software proposed must meet the specified minimum requirements.This includes Maintenance Services &amp; Basic Service Wrap (</t>
    </r>
    <r>
      <rPr>
        <b/>
        <u/>
        <sz val="14"/>
        <rFont val="Arial"/>
        <family val="2"/>
      </rPr>
      <t>not</t>
    </r>
    <r>
      <rPr>
        <b/>
        <sz val="14"/>
        <rFont val="Arial"/>
        <family val="2"/>
      </rPr>
      <t xml:space="preserve"> included as standard</t>
    </r>
    <r>
      <rPr>
        <b/>
        <sz val="14"/>
        <color rgb="FFFF0000"/>
        <rFont val="Arial"/>
        <family val="2"/>
      </rPr>
      <t xml:space="preserve"> </t>
    </r>
    <r>
      <rPr>
        <b/>
        <sz val="14"/>
        <color rgb="FF000000"/>
        <rFont val="Arial"/>
        <family val="2"/>
      </rPr>
      <t xml:space="preserve">for Outright Purchase) and a 12 month warranty for the life of the Contract.
Do not include remanufactured hardware and accessories/software that do not match the exact </t>
    </r>
    <r>
      <rPr>
        <b/>
        <sz val="14"/>
        <rFont val="Arial"/>
        <family val="2"/>
      </rPr>
      <t>minimum</t>
    </r>
    <r>
      <rPr>
        <b/>
        <sz val="14"/>
        <color rgb="FF000000"/>
        <rFont val="Arial"/>
        <family val="2"/>
      </rPr>
      <t xml:space="preserve"> specification requirements.
</t>
    </r>
  </si>
  <si>
    <r>
      <rPr>
        <b/>
        <sz val="14"/>
        <rFont val="Arial"/>
        <family val="2"/>
      </rPr>
      <t>All remanufactured products proposed must include the specified minimum requirement of</t>
    </r>
    <r>
      <rPr>
        <b/>
        <sz val="14"/>
        <color rgb="FF000000"/>
        <rFont val="Arial"/>
        <family val="2"/>
      </rPr>
      <t xml:space="preserve"> a 12 month warranty.
Do not include remanufactured products that do not match the exact </t>
    </r>
    <r>
      <rPr>
        <b/>
        <sz val="14"/>
        <rFont val="Arial"/>
        <family val="2"/>
      </rPr>
      <t>minimum</t>
    </r>
    <r>
      <rPr>
        <b/>
        <sz val="14"/>
        <color rgb="FF000000"/>
        <rFont val="Arial"/>
        <family val="2"/>
      </rPr>
      <t xml:space="preserve"> specification requirements.</t>
    </r>
  </si>
  <si>
    <t>11.1 Franking Machines</t>
  </si>
  <si>
    <t>11.1.1</t>
  </si>
  <si>
    <t>11.1.2</t>
  </si>
  <si>
    <t>11.1.3</t>
  </si>
  <si>
    <t>11.1.4</t>
  </si>
  <si>
    <t>11.1.5</t>
  </si>
  <si>
    <t>11.1.6</t>
  </si>
  <si>
    <t>11.1.7</t>
  </si>
  <si>
    <t>11.1.8</t>
  </si>
  <si>
    <t>11.1.9</t>
  </si>
  <si>
    <t>11.1.10</t>
  </si>
  <si>
    <t>11.1.11</t>
  </si>
  <si>
    <t>11.1.12</t>
  </si>
  <si>
    <t>11.2 Franking Machines - Accessories &amp; Software</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</si>
  <si>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</si>
  <si>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</si>
  <si>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</si>
  <si>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</si>
  <si>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</si>
  <si>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</si>
  <si>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</si>
  <si>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</si>
  <si>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</si>
  <si>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</si>
  <si>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</si>
  <si>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</si>
  <si>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</si>
  <si>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</si>
  <si>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</si>
  <si>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</si>
  <si>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</si>
  <si>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</si>
  <si>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</si>
  <si>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</si>
  <si>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</si>
  <si>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</si>
  <si>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</si>
  <si>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</si>
  <si>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 Franking Machines - Consumables</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</si>
  <si>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</si>
  <si>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</si>
  <si>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</si>
  <si>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</si>
  <si>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</si>
  <si>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</si>
  <si>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</si>
  <si>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</si>
  <si>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</si>
  <si>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</si>
  <si>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</si>
  <si>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</si>
  <si>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</si>
  <si>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</si>
  <si>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</si>
  <si>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</si>
  <si>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</si>
  <si>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</si>
  <si>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</si>
  <si>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</si>
  <si>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12.1 Letter Openers - Machines</t>
  </si>
  <si>
    <t>12.1.1</t>
  </si>
  <si>
    <t>12.1.2</t>
  </si>
  <si>
    <t>12.1.3</t>
  </si>
  <si>
    <t>12.1.4</t>
  </si>
  <si>
    <t>12.1.5</t>
  </si>
  <si>
    <t>12.1.6</t>
  </si>
  <si>
    <t>12.1.7</t>
  </si>
  <si>
    <t>12.1.8</t>
  </si>
  <si>
    <t>12.1.9</t>
  </si>
  <si>
    <t>12.1.10</t>
  </si>
  <si>
    <t>12.2 Letter Openers - Accessories &amp; Software</t>
  </si>
  <si>
    <t>12.2.1</t>
  </si>
  <si>
    <t>12.2.2</t>
  </si>
  <si>
    <t>12.2.3</t>
  </si>
  <si>
    <t>12.2.4</t>
  </si>
  <si>
    <t>12.2.5</t>
  </si>
  <si>
    <t>12.2.6</t>
  </si>
  <si>
    <t>12.2.7</t>
  </si>
  <si>
    <t>12.2.8</t>
  </si>
  <si>
    <t>12.2.9</t>
  </si>
  <si>
    <t>12.2.10</t>
  </si>
  <si>
    <t>12.3 Letter Openers - Consumables</t>
  </si>
  <si>
    <t>12.3.1</t>
  </si>
  <si>
    <t>12.3.2</t>
  </si>
  <si>
    <t>12.3.3</t>
  </si>
  <si>
    <t>12.3.4</t>
  </si>
  <si>
    <t>12.3.5</t>
  </si>
  <si>
    <t>12.3.6</t>
  </si>
  <si>
    <t>12.3.7</t>
  </si>
  <si>
    <t>12.3.8</t>
  </si>
  <si>
    <t>12.3.9</t>
  </si>
  <si>
    <t>12.3.10</t>
  </si>
  <si>
    <t>13.1 Folder Inserters - Machines</t>
  </si>
  <si>
    <t>13.1.1</t>
  </si>
  <si>
    <t>13.1.2</t>
  </si>
  <si>
    <t>13.1.3</t>
  </si>
  <si>
    <t>13.1.4</t>
  </si>
  <si>
    <t>13.1.5</t>
  </si>
  <si>
    <t>13.1.6</t>
  </si>
  <si>
    <t>13.1.7</t>
  </si>
  <si>
    <t>13.1.8</t>
  </si>
  <si>
    <t>13.1.9</t>
  </si>
  <si>
    <t>13.1.10</t>
  </si>
  <si>
    <t>13.2 Folder Inserters - Accessories &amp; Software</t>
  </si>
  <si>
    <t>13.2.1</t>
  </si>
  <si>
    <t>13.2.2</t>
  </si>
  <si>
    <t>13.2.3</t>
  </si>
  <si>
    <t>13.2.4</t>
  </si>
  <si>
    <t>13.2.5</t>
  </si>
  <si>
    <t>13.2.6</t>
  </si>
  <si>
    <t>13.2.7</t>
  </si>
  <si>
    <t>13.2.8</t>
  </si>
  <si>
    <t>13.2.9</t>
  </si>
  <si>
    <t>13.2.10</t>
  </si>
  <si>
    <t>13.3 Folder Inserters - Consumables</t>
  </si>
  <si>
    <t>13.3.1</t>
  </si>
  <si>
    <t>13.3.2</t>
  </si>
  <si>
    <t>13.3.3</t>
  </si>
  <si>
    <t>13.3.4</t>
  </si>
  <si>
    <t>13.3.5</t>
  </si>
  <si>
    <t>13.3.6</t>
  </si>
  <si>
    <t>13.3.7</t>
  </si>
  <si>
    <t>13.3.8</t>
  </si>
  <si>
    <t>13.3.9</t>
  </si>
  <si>
    <t>13.3.10</t>
  </si>
  <si>
    <t>3.3.1</t>
  </si>
  <si>
    <t>3.3.2</t>
  </si>
  <si>
    <t>3.3.3</t>
  </si>
  <si>
    <t>3.3.4</t>
  </si>
  <si>
    <t>3.3.5</t>
  </si>
  <si>
    <t>3.3.6</t>
  </si>
  <si>
    <t>3.3.7</t>
  </si>
  <si>
    <t>3.3.8</t>
  </si>
  <si>
    <t>3.3.9</t>
  </si>
  <si>
    <t>3.3.10</t>
  </si>
  <si>
    <t>6.3.1</t>
  </si>
  <si>
    <t>6.3.2</t>
  </si>
  <si>
    <t>6.3.3</t>
  </si>
  <si>
    <t>6.3.4</t>
  </si>
  <si>
    <t>6.3.5</t>
  </si>
  <si>
    <t>6.3.6</t>
  </si>
  <si>
    <t>6.3.7</t>
  </si>
  <si>
    <t>6.3.8</t>
  </si>
  <si>
    <t>6.3.9</t>
  </si>
  <si>
    <t>6.3.10</t>
  </si>
  <si>
    <t>14.1 Address Systems - Machines</t>
  </si>
  <si>
    <t>14.1.1</t>
  </si>
  <si>
    <t>14.1.2</t>
  </si>
  <si>
    <t>14.1.3</t>
  </si>
  <si>
    <t>14.1.4</t>
  </si>
  <si>
    <t>14.1.5</t>
  </si>
  <si>
    <t>14.1.6</t>
  </si>
  <si>
    <t>14.1.7</t>
  </si>
  <si>
    <t>14.1.8</t>
  </si>
  <si>
    <t>14.1.9</t>
  </si>
  <si>
    <t>14.1.10</t>
  </si>
  <si>
    <t>14.2 Address Systems - Accessories &amp; Software</t>
  </si>
  <si>
    <t>14.2.1</t>
  </si>
  <si>
    <t>14.2.2</t>
  </si>
  <si>
    <t>14.2.3</t>
  </si>
  <si>
    <t>14.2.4</t>
  </si>
  <si>
    <t>14.2.5</t>
  </si>
  <si>
    <t>14.2.6</t>
  </si>
  <si>
    <t>14.2.7</t>
  </si>
  <si>
    <t>14.2.8</t>
  </si>
  <si>
    <t>14.2.9</t>
  </si>
  <si>
    <t>14.2.10</t>
  </si>
  <si>
    <t>14.3 Address Systems - Consumables</t>
  </si>
  <si>
    <t>14.3.1</t>
  </si>
  <si>
    <t>14.3.2</t>
  </si>
  <si>
    <t>14.3.3</t>
  </si>
  <si>
    <t>14.3.4</t>
  </si>
  <si>
    <t>14.3.5</t>
  </si>
  <si>
    <t>14.3.6</t>
  </si>
  <si>
    <t>14.3.7</t>
  </si>
  <si>
    <t>14.3.8</t>
  </si>
  <si>
    <t>14.3.9</t>
  </si>
  <si>
    <t>14.3.10</t>
  </si>
  <si>
    <t>15.1  Document Management Systems - Hardware incl. Document Scanning Machines</t>
  </si>
  <si>
    <t>15.1.1</t>
  </si>
  <si>
    <t>15.1.2</t>
  </si>
  <si>
    <t>15.1.3</t>
  </si>
  <si>
    <t>15.1.4</t>
  </si>
  <si>
    <t>15.1.5</t>
  </si>
  <si>
    <t>15.1.6</t>
  </si>
  <si>
    <t>15.1.7</t>
  </si>
  <si>
    <t>15.1.8</t>
  </si>
  <si>
    <t>15.1.9</t>
  </si>
  <si>
    <t>15.1.10</t>
  </si>
  <si>
    <t>15.2  Document Management Systems - Accessories &amp; Software</t>
  </si>
  <si>
    <t>15.2.1</t>
  </si>
  <si>
    <t>15.2.2</t>
  </si>
  <si>
    <t>15.2.3</t>
  </si>
  <si>
    <t>15.2.4</t>
  </si>
  <si>
    <t>15.2.5</t>
  </si>
  <si>
    <t>15.2.6</t>
  </si>
  <si>
    <t>15.2.7</t>
  </si>
  <si>
    <t>15.2.8</t>
  </si>
  <si>
    <t>15.2.9</t>
  </si>
  <si>
    <t>15.2.10</t>
  </si>
  <si>
    <t>15.3  Document Management Systems  - Consumables</t>
  </si>
  <si>
    <t>15.3.1</t>
  </si>
  <si>
    <t>15.3.2</t>
  </si>
  <si>
    <t>15.3.3</t>
  </si>
  <si>
    <t>15.3.4</t>
  </si>
  <si>
    <t>15.3.5</t>
  </si>
  <si>
    <t>15.3.6</t>
  </si>
  <si>
    <t>15.3.7</t>
  </si>
  <si>
    <t>15.3.8</t>
  </si>
  <si>
    <t>15.3.9</t>
  </si>
  <si>
    <t>15.3.10</t>
  </si>
  <si>
    <t>16.1  Mail Screening -  Hardware incl. X Ray Machines</t>
  </si>
  <si>
    <t>16.1.1</t>
  </si>
  <si>
    <t>16.1.2</t>
  </si>
  <si>
    <t>16.1.3</t>
  </si>
  <si>
    <t>16.1.4</t>
  </si>
  <si>
    <t>16.1.5</t>
  </si>
  <si>
    <t>16.1.6</t>
  </si>
  <si>
    <t>16.1.7</t>
  </si>
  <si>
    <t>16.1.8</t>
  </si>
  <si>
    <t>16.1.9</t>
  </si>
  <si>
    <t>16.1.10</t>
  </si>
  <si>
    <t>16.2  Mail Screening -  Accessories &amp; Software</t>
  </si>
  <si>
    <t>16.2.1</t>
  </si>
  <si>
    <t>16.2.2</t>
  </si>
  <si>
    <t>16.2.3</t>
  </si>
  <si>
    <t>16.2.4</t>
  </si>
  <si>
    <t>16.2.5</t>
  </si>
  <si>
    <t>16.2.6</t>
  </si>
  <si>
    <t>16.2.7</t>
  </si>
  <si>
    <t>16.2.8</t>
  </si>
  <si>
    <t>16.2.9</t>
  </si>
  <si>
    <t>16.2.10</t>
  </si>
  <si>
    <t xml:space="preserve"> 16.3  Mail Screening - Consumables</t>
  </si>
  <si>
    <t>16.3.1</t>
  </si>
  <si>
    <t>16.3.2</t>
  </si>
  <si>
    <t>16.3.3</t>
  </si>
  <si>
    <t>16.3.4</t>
  </si>
  <si>
    <t>16.3.5</t>
  </si>
  <si>
    <t>16.3.6</t>
  </si>
  <si>
    <t>16.3.7</t>
  </si>
  <si>
    <t>16.3.8</t>
  </si>
  <si>
    <t>16.3.9</t>
  </si>
  <si>
    <t>16.3.10</t>
  </si>
  <si>
    <t>17.1  Internal Mail Tracking - Equipment</t>
  </si>
  <si>
    <t>17.1.1</t>
  </si>
  <si>
    <t>17.1.2</t>
  </si>
  <si>
    <t>17.1.3</t>
  </si>
  <si>
    <t>17.1.4</t>
  </si>
  <si>
    <t>17.1.5</t>
  </si>
  <si>
    <t>17.1.6</t>
  </si>
  <si>
    <t>17.1.7</t>
  </si>
  <si>
    <t>17.1.8</t>
  </si>
  <si>
    <t>17.1.9</t>
  </si>
  <si>
    <t>17.1.10</t>
  </si>
  <si>
    <t>17.2  Internal Mail Tracking -  Accessories &amp; Software</t>
  </si>
  <si>
    <t>17.2.1</t>
  </si>
  <si>
    <t>17.2.2</t>
  </si>
  <si>
    <t>17.2.3</t>
  </si>
  <si>
    <t>17.2.4</t>
  </si>
  <si>
    <t>17.2.5</t>
  </si>
  <si>
    <t>17.2.6</t>
  </si>
  <si>
    <t>17.2.7</t>
  </si>
  <si>
    <t>17.2.8</t>
  </si>
  <si>
    <t>17.2.9</t>
  </si>
  <si>
    <t>17.2.10</t>
  </si>
  <si>
    <t>17.3  Internal Mail Tracking - Consumables</t>
  </si>
  <si>
    <t>17.3.1</t>
  </si>
  <si>
    <t>17.3.2</t>
  </si>
  <si>
    <t>17.3.3</t>
  </si>
  <si>
    <t>17.3.4</t>
  </si>
  <si>
    <t>17.3.5</t>
  </si>
  <si>
    <t>17.3.6</t>
  </si>
  <si>
    <t>17.3.7</t>
  </si>
  <si>
    <t>17.3.8</t>
  </si>
  <si>
    <t>17.3.9</t>
  </si>
  <si>
    <t>17.3.10</t>
  </si>
  <si>
    <t>18.1  Mailroom Furniture</t>
  </si>
  <si>
    <t>18.1.1</t>
  </si>
  <si>
    <t>18.1.2</t>
  </si>
  <si>
    <t>18.1.3</t>
  </si>
  <si>
    <t>18.1.4</t>
  </si>
  <si>
    <t>18.1.5</t>
  </si>
  <si>
    <t>18.1.6</t>
  </si>
  <si>
    <t>18.1.7</t>
  </si>
  <si>
    <t>18.1.8</t>
  </si>
  <si>
    <t>18.1.9</t>
  </si>
  <si>
    <t>18.1.10</t>
  </si>
  <si>
    <t>All prices should be in £ (Pounds Sterling) and to 2 decimal places i.e. (£1) one pound would be £01.00.</t>
  </si>
  <si>
    <t>All percentages shall be to 2 decimal places i.e. (1%) one percent would be 1.00%</t>
  </si>
  <si>
    <t xml:space="preserve">The Bidder is required to provide 'Leasing Rates' in tab 5. This does not form part of the evaluation. </t>
  </si>
  <si>
    <t>Bidders shall be aware that 'Leasing Rates' in tab 5. are to be based on quarterly in advance payments and are tax fixed for the duration of the Contract.</t>
  </si>
  <si>
    <r>
      <t xml:space="preserve">    </t>
    </r>
    <r>
      <rPr>
        <b/>
        <sz val="16"/>
        <color rgb="FF000000"/>
        <rFont val="Calibri"/>
        <family val="2"/>
      </rPr>
      <t xml:space="preserve">    LOT 2: FRANKING MACHINES, MAILROOM EQUIPMENT AND ASSOCIATED CONSUMABLES 
GENERAL INSTRUCTIONS</t>
    </r>
  </si>
  <si>
    <r>
      <t xml:space="preserve">The 'Leasing Rates' provided in tab 5. are for Call-Off Contracts undertaken over 2, 3, 4, 5 and 6 years. </t>
    </r>
    <r>
      <rPr>
        <sz val="10"/>
        <color rgb="FFFF0000"/>
        <rFont val="Calibri"/>
        <family val="2"/>
        <scheme val="minor"/>
      </rPr>
      <t xml:space="preserve"> </t>
    </r>
  </si>
  <si>
    <r>
      <rPr>
        <b/>
        <u/>
        <sz val="10"/>
        <color theme="1"/>
        <rFont val="Calibri"/>
        <family val="2"/>
        <scheme val="minor"/>
      </rPr>
      <t>GREEN CELLS</t>
    </r>
    <r>
      <rPr>
        <sz val="10"/>
        <color theme="1"/>
        <rFont val="Calibri"/>
        <family val="2"/>
        <scheme val="minor"/>
      </rPr>
      <t xml:space="preserve">
Bidders MUST enter all information required in cells highlighted GREEN in tabs 2, 3, 4 and 5. 
Where a GREEN cell states "</t>
    </r>
    <r>
      <rPr>
        <i/>
        <sz val="10"/>
        <color theme="1"/>
        <rFont val="Calibri"/>
        <family val="2"/>
        <scheme val="minor"/>
      </rPr>
      <t>(If applicable)</t>
    </r>
    <r>
      <rPr>
        <sz val="10"/>
        <color theme="1"/>
        <rFont val="Calibri"/>
        <family val="2"/>
        <scheme val="minor"/>
      </rPr>
      <t>", please enter N/A if this does not apply.
The Bidder must provide the information required in the GREEN cells i.e. maximum mail item volumes, Mailmark capability etc. This information will be used as a benchmark if new/replaced or superseded models are proposed by the successful Supplier during the Framework Contract Period. 
If you do not offer the non-mandatory / additional service contained in section 10.0 (Additional Products/Services) of tab 2, or any other additional services, please enter N/A. 
Failure to insert the required information into all GREEN cells may result in your Bid being deemed non-compliant.
GREEN cells in tab 2, tab 3 and tab 5 will not be evaluated.</t>
    </r>
  </si>
  <si>
    <r>
      <rPr>
        <b/>
        <u/>
        <sz val="10"/>
        <color theme="1"/>
        <rFont val="Calibri"/>
        <family val="2"/>
        <scheme val="minor"/>
      </rPr>
      <t>YELLOW CELLS</t>
    </r>
    <r>
      <rPr>
        <sz val="10"/>
        <color theme="1"/>
        <rFont val="Calibri"/>
        <family val="2"/>
        <scheme val="minor"/>
      </rPr>
      <t xml:space="preserve">
Bidders MUST enter a price (£) into ALL cells highlighted YELLOW in tabs 2, 3, 4 and 5.
If you do not offer the non-mandatory / additional service contained in section 10.0 (Additional Products/Services) of tab 2, or any other additional services, please enter 0.00. 
Failure to insert the required information into all YELLOW cells may result in your Bid being deemed non-compliant.
YELLOW cells in tab 2, tab 3 and tab 5 will not be evaluated.</t>
    </r>
  </si>
  <si>
    <t>Black ink Cartridges</t>
  </si>
  <si>
    <t>Black Ink Cartridges</t>
  </si>
  <si>
    <t>Labels</t>
  </si>
  <si>
    <r>
      <rPr>
        <b/>
        <sz val="14"/>
        <rFont val="Arial"/>
        <family val="2"/>
      </rPr>
      <t>CUSTOMER A</t>
    </r>
    <r>
      <rPr>
        <sz val="14"/>
        <rFont val="Arial"/>
        <family val="2"/>
      </rPr>
      <t xml:space="preserve">
</t>
    </r>
    <r>
      <rPr>
        <b/>
        <sz val="14"/>
        <rFont val="Arial"/>
        <family val="2"/>
      </rPr>
      <t>Machine</t>
    </r>
    <r>
      <rPr>
        <sz val="14"/>
        <rFont val="Arial"/>
        <family val="2"/>
      </rPr>
      <t xml:space="preserve"> </t>
    </r>
    <r>
      <rPr>
        <b/>
        <sz val="14"/>
        <rFont val="Arial"/>
        <family val="2"/>
      </rPr>
      <t xml:space="preserve">Usage Profile:
</t>
    </r>
    <r>
      <rPr>
        <sz val="14"/>
        <rFont val="Arial"/>
        <family val="2"/>
      </rPr>
      <t xml:space="preserve">Sends on average 75,000 mail items per year
Sends up to 300 mail items per day 
Average breakdown of mail items:
- 80% Letters
- 20% Large Letters
All printed impressions are black
</t>
    </r>
    <r>
      <rPr>
        <b/>
        <sz val="14"/>
        <rFont val="Arial"/>
        <family val="2"/>
      </rPr>
      <t>Required Machine Specification and Features:</t>
    </r>
    <r>
      <rPr>
        <sz val="14"/>
        <rFont val="Arial"/>
        <family val="2"/>
      </rPr>
      <t xml:space="preserve">
Cycle rated speed of 95 letters per minute
Scale weight capacity of up to 5kg
Automatic envelope feeder
Power stacker
7 slogan blocks
Mailmark compliant
</t>
    </r>
    <r>
      <rPr>
        <b/>
        <sz val="14"/>
        <rFont val="Arial"/>
        <family val="2"/>
      </rPr>
      <t>Maintenance Requirements:</t>
    </r>
    <r>
      <rPr>
        <sz val="14"/>
        <rFont val="Arial"/>
        <family val="2"/>
      </rPr>
      <t xml:space="preserve">
Next day service wrap upgrade
</t>
    </r>
    <r>
      <rPr>
        <b/>
        <sz val="14"/>
        <rFont val="Arial"/>
        <family val="2"/>
      </rPr>
      <t>Finance Requirements:</t>
    </r>
    <r>
      <rPr>
        <sz val="14"/>
        <rFont val="Arial"/>
        <family val="2"/>
      </rPr>
      <t xml:space="preserve">
Lease term of 5 years
Payments to be paid quarterly in arrears
</t>
    </r>
  </si>
  <si>
    <r>
      <rPr>
        <b/>
        <sz val="14"/>
        <rFont val="Arial"/>
        <family val="2"/>
      </rPr>
      <t>CUSTOMER B</t>
    </r>
    <r>
      <rPr>
        <sz val="14"/>
        <rFont val="Arial"/>
        <family val="2"/>
      </rPr>
      <t xml:space="preserve">
</t>
    </r>
    <r>
      <rPr>
        <b/>
        <sz val="14"/>
        <rFont val="Arial"/>
        <family val="2"/>
      </rPr>
      <t xml:space="preserve">Machine Usage Profile:
</t>
    </r>
    <r>
      <rPr>
        <sz val="14"/>
        <rFont val="Arial"/>
        <family val="2"/>
      </rPr>
      <t xml:space="preserve">Sends on average 500,000 mail items per year
Sends up to 2,000 mail items per day 
Average breakdown of mail items:
- 60% Letters
- 30% Large Letters
- 10% Parcels up to 7kg
All printed impressions are black
</t>
    </r>
    <r>
      <rPr>
        <b/>
        <sz val="14"/>
        <rFont val="Arial"/>
        <family val="2"/>
      </rPr>
      <t>Required Machine Specification and Features:</t>
    </r>
    <r>
      <rPr>
        <sz val="14"/>
        <rFont val="Arial"/>
        <family val="2"/>
      </rPr>
      <t xml:space="preserve">
Cycle rated speed of 150 letters per minute
Scale weight capacity of up to 10kg
Differential weighing facility
Automatic feeder for mixed mail items
Power stacker
Option to print reply paid envelope
12 slogan blocks
Automatic label dispenser
Mailmark compliant
</t>
    </r>
    <r>
      <rPr>
        <b/>
        <sz val="14"/>
        <rFont val="Arial"/>
        <family val="2"/>
      </rPr>
      <t>Maintenance Requirements:</t>
    </r>
    <r>
      <rPr>
        <sz val="14"/>
        <rFont val="Arial"/>
        <family val="2"/>
      </rPr>
      <t xml:space="preserve">
Same day service wrap upgrade
</t>
    </r>
    <r>
      <rPr>
        <b/>
        <sz val="14"/>
        <rFont val="Arial"/>
        <family val="2"/>
      </rPr>
      <t>Finance Requirements:</t>
    </r>
    <r>
      <rPr>
        <sz val="14"/>
        <rFont val="Arial"/>
        <family val="2"/>
      </rPr>
      <t xml:space="preserve">
Lease term of 3 years
Payments to be paid quarterly in advance
</t>
    </r>
  </si>
  <si>
    <t>Mailmark Compliance</t>
  </si>
  <si>
    <t>Yes</t>
  </si>
  <si>
    <t>Instructions  - Bidders must ensure you read ALL the instructions before completing tab 5. Leasing Rates.</t>
  </si>
  <si>
    <t>POSTAL GOODS,SERVICES AND SOLUTIONS</t>
  </si>
  <si>
    <t>Reference Number
RM6017</t>
  </si>
  <si>
    <t>Please insert your company name in the text box below</t>
  </si>
  <si>
    <t>© Crown Copyright 2019</t>
  </si>
  <si>
    <t xml:space="preserve">Attachment 3B - Lot 2 Pricing Matrix </t>
  </si>
  <si>
    <t>Bidders must ensure you read these instructions before completing tab 4. Lot 2 Evaluation .</t>
  </si>
  <si>
    <t>Bidders must ensure you read these instructions before completing tab 5. Lot 2 Leasing Rates.</t>
  </si>
  <si>
    <r>
      <rPr>
        <b/>
        <sz val="14"/>
        <rFont val="Arial"/>
        <family val="2"/>
      </rPr>
      <t>All remanufactured franking machines proposed must meet the specified minimum requirements.This includes</t>
    </r>
    <r>
      <rPr>
        <b/>
        <sz val="14"/>
        <color rgb="FF000000"/>
        <rFont val="Arial"/>
        <family val="2"/>
      </rPr>
      <t xml:space="preserve"> functional status alerts / </t>
    </r>
    <r>
      <rPr>
        <b/>
        <sz val="14"/>
        <rFont val="Arial"/>
        <family val="2"/>
      </rPr>
      <t>networked monitoring capability,</t>
    </r>
    <r>
      <rPr>
        <b/>
        <sz val="14"/>
        <color rgb="FF000000"/>
        <rFont val="Arial"/>
        <family val="2"/>
      </rPr>
      <t xml:space="preserve"> mail t</t>
    </r>
    <r>
      <rPr>
        <b/>
        <sz val="14"/>
        <rFont val="Arial"/>
        <family val="2"/>
      </rPr>
      <t>ariff / software</t>
    </r>
    <r>
      <rPr>
        <b/>
        <sz val="14"/>
        <color rgb="FF000000"/>
        <rFont val="Arial"/>
        <family val="2"/>
      </rPr>
      <t xml:space="preserve"> updates via LAN </t>
    </r>
    <r>
      <rPr>
        <b/>
        <sz val="14"/>
        <rFont val="Arial"/>
        <family val="2"/>
      </rPr>
      <t>(or equivalent)</t>
    </r>
    <r>
      <rPr>
        <b/>
        <sz val="14"/>
        <color rgb="FF000000"/>
        <rFont val="Arial"/>
        <family val="2"/>
      </rPr>
      <t xml:space="preserve">, 24/7 meter top up facility, secure access facility,for the life of the Contract.
All remanufactured franking machines and accessories/software proposed must include Maintenance Services &amp; Basic Service Wrap (not included as standard for Outright Purchase) for the life of the Contract and a 12 month warranty.
Do not include remanufactured franking machines and accessories/software that do not match the exact </t>
    </r>
    <r>
      <rPr>
        <b/>
        <sz val="14"/>
        <rFont val="Arial"/>
        <family val="2"/>
      </rPr>
      <t>minimum</t>
    </r>
    <r>
      <rPr>
        <b/>
        <sz val="14"/>
        <color rgb="FF000000"/>
        <rFont val="Arial"/>
        <family val="2"/>
      </rPr>
      <t xml:space="preserve"> specification requirements.
</t>
    </r>
  </si>
  <si>
    <r>
      <rPr>
        <b/>
        <sz val="14"/>
        <rFont val="Arial"/>
        <family val="2"/>
      </rPr>
      <t>All franking machines proposed must meet the specified minimum requirements.This includes</t>
    </r>
    <r>
      <rPr>
        <b/>
        <sz val="14"/>
        <color rgb="FF000000"/>
        <rFont val="Arial"/>
        <family val="2"/>
      </rPr>
      <t xml:space="preserve"> functional status alerts </t>
    </r>
    <r>
      <rPr>
        <b/>
        <sz val="14"/>
        <rFont val="Arial"/>
        <family val="2"/>
      </rPr>
      <t>/ networked monitoring capability,</t>
    </r>
    <r>
      <rPr>
        <b/>
        <sz val="14"/>
        <color rgb="FF000000"/>
        <rFont val="Arial"/>
        <family val="2"/>
      </rPr>
      <t xml:space="preserve"> mail t</t>
    </r>
    <r>
      <rPr>
        <b/>
        <sz val="14"/>
        <rFont val="Arial"/>
        <family val="2"/>
      </rPr>
      <t>ariff / software</t>
    </r>
    <r>
      <rPr>
        <b/>
        <sz val="14"/>
        <color rgb="FF000000"/>
        <rFont val="Arial"/>
        <family val="2"/>
      </rPr>
      <t xml:space="preserve"> updates via LAN </t>
    </r>
    <r>
      <rPr>
        <b/>
        <sz val="14"/>
        <rFont val="Arial"/>
        <family val="2"/>
      </rPr>
      <t>(or equivalent)</t>
    </r>
    <r>
      <rPr>
        <b/>
        <sz val="14"/>
        <color rgb="FF000000"/>
        <rFont val="Arial"/>
        <family val="2"/>
      </rPr>
      <t xml:space="preserve">, 24/7 meter top up facility, secure access facility,for the life of the Contract.
All franking machines and accessories/software proposed must include Maintenance Services &amp; Basic Service Wrap (not included as standard for Outright Purchase) for the life of the Contract and a 12 month warranty.
Do not include franking machines and accessories/software that do not match the exact </t>
    </r>
    <r>
      <rPr>
        <b/>
        <sz val="14"/>
        <rFont val="Arial"/>
        <family val="2"/>
      </rPr>
      <t>minimum</t>
    </r>
    <r>
      <rPr>
        <b/>
        <sz val="14"/>
        <color rgb="FF000000"/>
        <rFont val="Arial"/>
        <family val="2"/>
      </rPr>
      <t xml:space="preserve"> specification requirements.
</t>
    </r>
  </si>
  <si>
    <r>
      <t>Before completing this Pricing Matrix you MUST: 
Please r</t>
    </r>
    <r>
      <rPr>
        <sz val="10"/>
        <rFont val="Calibri"/>
        <family val="2"/>
        <scheme val="minor"/>
      </rPr>
      <t xml:space="preserve">ead - Attachment 2 How to bid, this contains important information on how the prices you provide will be evaluated.
Please read the general instructions below and the instructions contained within the BLUE tabs,   tab 2. Lot 2 Pricing Schedule, tab3. Lot 2 Remanufactured Equipment', and tab 5 Lot  2 Leasing Rates'.
Please note where a Bid is deemed to be non-compliant, CCS may exclude the Bid from further participation in this procurement.
Zero prices will not be accepted If you submit Zero priceson on any tab of this pricing matrix, your Bid will be deemed non-compliant.  
</t>
    </r>
  </si>
  <si>
    <r>
      <rPr>
        <b/>
        <u/>
        <sz val="10"/>
        <color theme="1"/>
        <rFont val="Calibri"/>
        <family val="2"/>
        <scheme val="minor"/>
      </rPr>
      <t>PINK CELLS</t>
    </r>
    <r>
      <rPr>
        <sz val="10"/>
        <color theme="1"/>
        <rFont val="Calibri"/>
        <family val="2"/>
        <scheme val="minor"/>
      </rPr>
      <t xml:space="preserve">
Bidders cannot enter information into PINK cells. PINK cells are locked and will perform automatic calculations.
</t>
    </r>
  </si>
  <si>
    <r>
      <t xml:space="preserve">RED CELL
</t>
    </r>
    <r>
      <rPr>
        <sz val="11"/>
        <color theme="1"/>
        <rFont val="Calibri"/>
        <family val="2"/>
        <scheme val="minor"/>
      </rPr>
      <t xml:space="preserve">Bidders cannot enter information into the RED cell. The RED cell is locked and will perform an automatic calculation. The RED cell in tab 4  Lot 2 Evaluation will calcularte the total cost of Scenario 1 and Scenario 2  which will be used to evaluate the Bidder's pricing. 
</t>
    </r>
  </si>
  <si>
    <r>
      <rPr>
        <b/>
        <sz val="10"/>
        <color rgb="FF000000"/>
        <rFont val="Calibri"/>
        <family val="2"/>
      </rPr>
      <t xml:space="preserve">Bidders must ensure you read these instructions before completing tab 2 Lot 2 Pricing Schedule. 
</t>
    </r>
    <r>
      <rPr>
        <sz val="10"/>
        <color rgb="FF000000"/>
        <rFont val="Calibri"/>
        <family val="2"/>
      </rPr>
      <t xml:space="preserve">
Bidders must fully complete tab 2 Lot 2 Pricing Schedule.
The information in this tab does not form part of the evaluation but, will form the maximum Framework Prices if successfully awarded a Framework Contract under this Lot.
Tab 2 Lot 2 Pricing Schedule, will form the Bidder's catalogue of products and Services which will be made available to Buyers' post award of the Framework Contract.</t>
    </r>
  </si>
  <si>
    <t xml:space="preserve">
The Bidder is required to provide 'Information' and 'Prices' in the GREEN and YELLOW cells.(This does not form part of the evaluation).
Bidders must complete all the cells highlighted GREEN in sections 1 - 9. Where a service has "if applicable" please enter N/A if this does not apply.
If you do not offer a product/Service for non mandatory/additional requirements contained in section 10, you must enter N/A in the GREEN cells. 
Bidders must complete all price cells highlighted YELLOW in sections 1 - 9. 
If you do not offer a product/Service for non-mandatory/additional requirements contained in section 10, you must enter 0.00 in the YELLOW cells. 
</t>
  </si>
  <si>
    <t xml:space="preserve">Bidders must ensure they read these instructions before completing tab 3 Lot 2 Remanufactured Equipment. </t>
  </si>
  <si>
    <r>
      <t>Bids will be evaluated using two scenarios (Customer A and B). The scenarios do not represent future Buyer requirements or volumes. 
Please ensure you read both requirements for customer A and B. The requirements are the minimum standard the customer expects e.g. in scenario 1 the customer A requires 7 slogan blocks. If the machine you propose only offers 5 slogan blocks you must enter 5 in column</t>
    </r>
    <r>
      <rPr>
        <sz val="10"/>
        <rFont val="Calibri"/>
        <family val="2"/>
      </rPr>
      <t xml:space="preserve"> J</t>
    </r>
    <r>
      <rPr>
        <sz val="10"/>
        <color rgb="FF000000"/>
        <rFont val="Calibri"/>
        <family val="2"/>
      </rPr>
      <t xml:space="preserve"> </t>
    </r>
    <r>
      <rPr>
        <sz val="10"/>
        <rFont val="Calibri"/>
        <family val="2"/>
      </rPr>
      <t xml:space="preserve">and then add 2 slogan blocks in the accessories section and price accordingly. </t>
    </r>
    <r>
      <rPr>
        <sz val="10"/>
        <color rgb="FF000000"/>
        <rFont val="Calibri"/>
        <family val="2"/>
      </rPr>
      <t xml:space="preserve">
The Bidder should note that the prices submitted within tab 2 Lot 2 Pricing Schedule will NOT automatically populate the tables within tab 4. Lot 2 Evaluation. 
The combination of products and/or Services proposed by the Bidder in tab 4 are for evaluation purposes only and will not form part of the Bidder's Framework Contract post award although the products/Services proposed must be included as part of your catalogue offering in tab 2 Lot 2 Pricing Schedule.
If you do not require all rows in the accessories section of the tables in tab 4, please leave these blank. </t>
    </r>
  </si>
  <si>
    <t xml:space="preserve">The 'Leasing Rates' in tab 5. are to be applied across all hardware. The Bidder must: 
1. Enter all information required in the GREEN cells 
2. Enter all prices required in the YELLOW cells 
</t>
  </si>
  <si>
    <t>All figures are to be based upon payment quarterly in advance and tax fixed</t>
  </si>
  <si>
    <r>
      <t xml:space="preserve">Provision of 'Remanufactured Equipment' in tab 3. is an additional (non mandatory) requirement, as set out in Annex 2 - to </t>
    </r>
    <r>
      <rPr>
        <sz val="10"/>
        <rFont val="Calibri"/>
        <family val="2"/>
      </rPr>
      <t>Framework Schedule 1 (Specification) (Lot 2-  Franking Machines, Mailroom Equipment and Associated Consumables)</t>
    </r>
    <r>
      <rPr>
        <sz val="10"/>
        <color rgb="FF000000"/>
        <rFont val="Calibri"/>
        <family val="2"/>
      </rPr>
      <t>. If you do not offer these Deliverables, you must insert  0.00 in the YELLOW cells and N/A in the GREEN cells.</t>
    </r>
  </si>
  <si>
    <t>Bidders shall ensure that they include ALL Goods and Services they wish to offer, which meet the requirements in Annex 2 to Framework Schedule 1 (Specification) (Lot 2-  Franking Machines, Mailroom Equipment and Associated Consumables).
Bidders should note that you are able to insert additional rows if required into Sections 1-10. If additional rows are inserted, the Bidder MUST input item numbers for each line, following the same format provided in the respective Section.
Bidders shall ensure that they apply the same rates or discounts to tab 2 as is applied to the evaluated Deliverables in tab 4.Lot 2 Evaluation. 
CCS reserves the right to review and remove Goods and/or Services offered by the Bidder in tab 2.
Residuals on the rental/lease rates shall be fixed at 40% for a 2 year, 30% for a 3 year, 25% for a 4 year, 20% for a 5 year and 15% for a 6 year Lease Period respectively.</t>
  </si>
  <si>
    <t xml:space="preserve">For products/Services which are not included in the core / mandatory pricing schedule of tab 2 i.e. Sections 1-9, Bidders can insert additional products/Services that are within the scope of Annex 2 to Framework Schedule 1 (Specification). Any such additional products/Services must be entered in Section 10.0 (Additional Products/Services) of tab 2. All GREEN and YELLOW cells for these additional products/Services must be completed. Where a GREEN cell states "(If applicable)", please enter N/A if this does not apply.
</t>
  </si>
  <si>
    <r>
      <t>If you do offer these Deliverables, you must: 
1. Enter all information required in the GREEN cells. Where a cell states "</t>
    </r>
    <r>
      <rPr>
        <i/>
        <sz val="10"/>
        <color rgb="FF000000"/>
        <rFont val="Calibri"/>
        <family val="2"/>
      </rPr>
      <t>(If applicable)</t>
    </r>
    <r>
      <rPr>
        <sz val="10"/>
        <color rgb="FF000000"/>
        <rFont val="Calibri"/>
        <family val="2"/>
      </rPr>
      <t xml:space="preserve">", please enter N/A if this does not apply. 
2. Enter all prices required in the YELLOW cells 
Bidders shall ensure that they include ALL Goods and Services they wish to offer, which meet the requirements in Annex 2  to  Framework Schedule 1 (Specification).
Bidders should note that you are able to insert additional rows if required into Sections 11-18. If additional rows are inserted, the Bidder MUST input item numbers for each line, following the same format provided in the respective Section. 
Bidders shall ensure that they apply the same rates or discounts to tab 3 as is applied to the evaluated Deliverables in tab 4. Lot 2 Evaluation. 
CCS reserves the right to review and remove Goods and/or Services offered by the Bidder in tab 3.
Residuals on the rental/lease rates shall be fixed at 40% for a 2 year, 30% for a 3 year, 25% for a 4 year, 20% for a 5 year and 15% for a 6 year Lease Period respectively.
The information in this tab does not form part of the evaluation but, will form the maximum Framework Prices if successfully awarded a Framework Contract under this Lot.
Where offered by the Bidder tab 3 "Remanufactured Equipment" will form the Bidder's catalogue of products and Services which will be made available to Buyers' post award of the Framework Contract.
</t>
    </r>
  </si>
  <si>
    <t>Framework Schedule 1 (Specification))</t>
  </si>
  <si>
    <r>
      <t>The evaluation template in tab 4 will calculate an overall total cost per scenario in the PINK cells on row 65 . The total cost of each scenario will be added together to give the RED "Total Cost of All Scenarios" cell in Row 67 which will be used to evaluate the Bidder's pricing. 
For further information please refer to section 11</t>
    </r>
    <r>
      <rPr>
        <sz val="10"/>
        <color rgb="FFFF0000"/>
        <rFont val="Calibri"/>
        <family val="2"/>
      </rPr>
      <t xml:space="preserve"> </t>
    </r>
    <r>
      <rPr>
        <sz val="10"/>
        <rFont val="Calibri"/>
        <family val="2"/>
      </rPr>
      <t xml:space="preserve">of Attachment 2 - How to bid. </t>
    </r>
    <r>
      <rPr>
        <sz val="10"/>
        <color rgb="FF000000"/>
        <rFont val="Calibri"/>
        <family val="2"/>
      </rPr>
      <t xml:space="preserve">
Please be aware Bidders must provide all Goods and Services that are being evaluated.</t>
    </r>
  </si>
  <si>
    <r>
      <t xml:space="preserve">All prices submitted should be the maximum prices payable for the Deliverables and any prices submitted through a Further Competition Procedure held in accordance with Framework Schedule 7 - (Call-Off Award Procedure) shall be equal to or lower than the maximum Framework Prices.
Your prices should compare with the quality of your offer. 
Your prices must be sustainable and include your operating overhead costs and profit.
Your prices submitted must 
• exclude VAT.  
• all prices should be in £ (Pounds Sterling) and to 2 decimal places i.e. (£1) one pound would be £01.00.
You should also take into account our Management Charge of 0.5 % which shall be paid by you to us, as set out at section 11 of Attachment 2 - How to bid. 
The Management Charge will be paid by the Supplier to CCS in accordance with Framework Schedule 5 (Management Charges and Information) and shall apply to all line items contained in Sections 1-10 of tab 2 Lot 2 Pricing Schedule and Sections 11-18 of tab 3 Lot 2 Remanufactured Equipment.
</t>
    </r>
    <r>
      <rPr>
        <sz val="10"/>
        <color rgb="FFFF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</si>
</sst>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7" formatCode="&quot;£&quot;#,##0.00;\-&quot;£&quot;#,##0.00"/>
    <numFmt numFmtId="44" formatCode="_-&quot;£&quot;* #,##0.00_-;\-&quot;£&quot;* #,##0.00_-;_-&quot;£&quot;* &quot;-&quot;??_-;_-@_-"/>
    <numFmt numFmtId="43" formatCode="_-* #,##0.00_-;\-* #,##0.00_-;_-* &quot;-&quot;??_-;_-@_-"/>
    <numFmt numFmtId="164" formatCode="&quot;£&quot;#,##0.00"/>
    <numFmt numFmtId="165" formatCode="&quot;£&quot;#,##0.0000;\-&quot;£&quot;#,##0.0000"/>
    <numFmt numFmtId="166" formatCode="#,##0.00_ ;\-#,##0.00\ "/>
    <numFmt numFmtId="167" formatCode="#,##0_ ;\-#,##0\ "/>
    <numFmt numFmtId="168" formatCode="#,##0.0_ ;\-#,##0.0\ "/>
  </numFmts>
  <fonts count="6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20"/>
      <color rgb="FF000000"/>
      <name val="Calibri"/>
      <family val="2"/>
    </font>
    <font>
      <b/>
      <sz val="36"/>
      <color rgb="FF000000"/>
      <name val="Calibri"/>
      <family val="2"/>
    </font>
    <font>
      <sz val="12"/>
      <name val="Arial"/>
      <family val="2"/>
    </font>
    <font>
      <b/>
      <sz val="11"/>
      <color rgb="FF000000"/>
      <name val="Calibri"/>
      <family val="2"/>
    </font>
    <font>
      <b/>
      <sz val="16"/>
      <name val="Calibri"/>
      <family val="2"/>
      <scheme val="minor"/>
    </font>
    <font>
      <b/>
      <sz val="12"/>
      <name val="Arial"/>
      <family val="2"/>
    </font>
    <font>
      <b/>
      <sz val="11"/>
      <name val="Arial"/>
      <family val="2"/>
    </font>
    <font>
      <sz val="12"/>
      <name val="Calibri"/>
      <family val="2"/>
      <scheme val="minor"/>
    </font>
    <font>
      <sz val="11"/>
      <name val="Arial"/>
      <family val="2"/>
    </font>
    <font>
      <b/>
      <sz val="14"/>
      <color theme="1"/>
      <name val="Calibri"/>
      <family val="2"/>
      <scheme val="minor"/>
    </font>
    <font>
      <sz val="11"/>
      <color rgb="FF000000"/>
      <name val="Arial"/>
      <family val="2"/>
    </font>
    <font>
      <sz val="11"/>
      <color rgb="FF000000"/>
      <name val="Calibri"/>
      <family val="2"/>
    </font>
    <font>
      <i/>
      <sz val="14"/>
      <color theme="0"/>
      <name val="Arial"/>
      <family val="2"/>
    </font>
    <font>
      <b/>
      <sz val="12"/>
      <color theme="1"/>
      <name val="Arial"/>
      <family val="2"/>
    </font>
    <font>
      <sz val="12"/>
      <color theme="1"/>
      <name val="Arial"/>
      <family val="2"/>
    </font>
    <font>
      <b/>
      <sz val="18"/>
      <color rgb="FF000000"/>
      <name val="Arial"/>
      <family val="2"/>
    </font>
    <font>
      <sz val="14"/>
      <name val="Arial"/>
      <family val="2"/>
    </font>
    <font>
      <b/>
      <sz val="14"/>
      <name val="Arial"/>
      <family val="2"/>
    </font>
    <font>
      <sz val="18"/>
      <color theme="1"/>
      <name val="Arial"/>
      <family val="2"/>
    </font>
    <font>
      <sz val="14"/>
      <color theme="1"/>
      <name val="Arial"/>
      <family val="2"/>
    </font>
    <font>
      <b/>
      <sz val="11"/>
      <color rgb="FF000000"/>
      <name val="Arial"/>
      <family val="2"/>
    </font>
    <font>
      <sz val="12"/>
      <color theme="1"/>
      <name val="Calibri"/>
      <family val="2"/>
      <scheme val="minor"/>
    </font>
    <font>
      <b/>
      <sz val="8"/>
      <name val="Arial"/>
      <family val="2"/>
    </font>
    <font>
      <b/>
      <sz val="16"/>
      <name val="Arial"/>
      <family val="2"/>
    </font>
    <font>
      <b/>
      <sz val="20"/>
      <color theme="0"/>
      <name val="Arial"/>
      <family val="2"/>
    </font>
    <font>
      <b/>
      <i/>
      <sz val="11"/>
      <name val="Arial"/>
      <family val="2"/>
    </font>
    <font>
      <b/>
      <sz val="14"/>
      <color rgb="FF000000"/>
      <name val="Arial"/>
      <family val="2"/>
    </font>
    <font>
      <b/>
      <sz val="16"/>
      <color theme="1"/>
      <name val="Calibri"/>
      <family val="2"/>
      <scheme val="minor"/>
    </font>
    <font>
      <b/>
      <sz val="16"/>
      <color indexed="8"/>
      <name val="Calibri"/>
      <family val="2"/>
      <scheme val="minor"/>
    </font>
    <font>
      <sz val="16"/>
      <color indexed="8"/>
      <name val="Calibri"/>
      <family val="2"/>
      <scheme val="minor"/>
    </font>
    <font>
      <sz val="16"/>
      <color theme="1"/>
      <name val="Calibri"/>
      <family val="2"/>
      <scheme val="minor"/>
    </font>
    <font>
      <b/>
      <sz val="12"/>
      <color rgb="FF000000"/>
      <name val="Arial"/>
      <family val="2"/>
    </font>
    <font>
      <b/>
      <sz val="12"/>
      <color rgb="FFFF0000"/>
      <name val="Arial"/>
      <family val="2"/>
    </font>
    <font>
      <sz val="10"/>
      <color theme="1"/>
      <name val="Calibri"/>
      <family val="2"/>
      <scheme val="minor"/>
    </font>
    <font>
      <sz val="10"/>
      <name val="Calibri"/>
      <family val="2"/>
      <scheme val="minor"/>
    </font>
    <font>
      <i/>
      <sz val="12"/>
      <name val="Arial"/>
      <family val="2"/>
    </font>
    <font>
      <b/>
      <sz val="14"/>
      <color theme="1"/>
      <name val="Arial"/>
      <family val="2"/>
    </font>
    <font>
      <b/>
      <sz val="20"/>
      <color rgb="FF000000"/>
      <name val="Arial"/>
      <family val="2"/>
    </font>
    <font>
      <b/>
      <u/>
      <sz val="14"/>
      <name val="Arial"/>
      <family val="2"/>
    </font>
    <font>
      <b/>
      <sz val="14"/>
      <color rgb="FFFF0000"/>
      <name val="Arial"/>
      <family val="2"/>
    </font>
    <font>
      <b/>
      <sz val="16"/>
      <color theme="1"/>
      <name val="Arial"/>
      <family val="2"/>
    </font>
    <font>
      <sz val="12"/>
      <color rgb="FF000000"/>
      <name val="Arial"/>
      <family val="2"/>
    </font>
    <font>
      <sz val="16"/>
      <color theme="1"/>
      <name val="Arial"/>
      <family val="2"/>
    </font>
    <font>
      <sz val="10"/>
      <color rgb="FF000000"/>
      <name val="Calibri"/>
      <family val="2"/>
    </font>
    <font>
      <sz val="12"/>
      <color rgb="FF222222"/>
      <name val="Arial"/>
      <family val="2"/>
    </font>
    <font>
      <b/>
      <i/>
      <sz val="12"/>
      <color rgb="FF000000"/>
      <name val="Arial"/>
      <family val="2"/>
    </font>
    <font>
      <b/>
      <sz val="10"/>
      <color rgb="FF000000"/>
      <name val="Calibri"/>
      <family val="2"/>
    </font>
    <font>
      <sz val="10"/>
      <color rgb="FFFF0000"/>
      <name val="Calibri"/>
      <family val="2"/>
    </font>
    <font>
      <b/>
      <u/>
      <sz val="10"/>
      <color theme="1"/>
      <name val="Calibri"/>
      <family val="2"/>
      <scheme val="minor"/>
    </font>
    <font>
      <b/>
      <sz val="16"/>
      <color rgb="FF000000"/>
      <name val="Calibri"/>
      <family val="2"/>
    </font>
    <font>
      <i/>
      <sz val="10"/>
      <color rgb="FF000000"/>
      <name val="Calibri"/>
      <family val="2"/>
    </font>
    <font>
      <b/>
      <sz val="10"/>
      <name val="Calibri"/>
      <family val="2"/>
      <scheme val="minor"/>
    </font>
    <font>
      <sz val="10"/>
      <color rgb="FFFF0000"/>
      <name val="Calibri"/>
      <family val="2"/>
      <scheme val="minor"/>
    </font>
    <font>
      <i/>
      <sz val="10"/>
      <color theme="1"/>
      <name val="Calibri"/>
      <family val="2"/>
      <scheme val="minor"/>
    </font>
    <font>
      <sz val="10"/>
      <name val="Calibri"/>
      <family val="2"/>
    </font>
    <font>
      <b/>
      <u/>
      <sz val="11"/>
      <color theme="1"/>
      <name val="Calibri"/>
      <family val="2"/>
      <scheme val="minor"/>
    </font>
    <font>
      <sz val="10"/>
      <color theme="1"/>
      <name val="Arial"/>
      <family val="2"/>
    </font>
    <font>
      <b/>
      <sz val="14"/>
      <color indexed="8"/>
      <name val="Arial"/>
      <family val="2"/>
    </font>
  </fonts>
  <fills count="19">
    <fill>
      <patternFill patternType="none"/>
    </fill>
    <fill>
      <patternFill patternType="gray125"/>
    </fill>
    <fill>
      <patternFill patternType="solid">
        <fgColor theme="0" tint="-0.34998626667073579"/>
        <bgColor rgb="FFD8D8D8"/>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249977111117893"/>
        <bgColor rgb="FFD8D8D8"/>
      </patternFill>
    </fill>
    <fill>
      <patternFill patternType="solid">
        <fgColor theme="0"/>
        <bgColor rgb="FFD8D8D8"/>
      </patternFill>
    </fill>
    <fill>
      <patternFill patternType="solid">
        <fgColor rgb="FFCCFFCC"/>
        <bgColor indexed="64"/>
      </patternFill>
    </fill>
    <fill>
      <patternFill patternType="solid">
        <fgColor indexed="9"/>
        <bgColor indexed="64"/>
      </patternFill>
    </fill>
    <fill>
      <patternFill patternType="solid">
        <fgColor theme="0" tint="-0.14999847407452621"/>
        <bgColor rgb="FFD8D8D8"/>
      </patternFill>
    </fill>
    <fill>
      <patternFill patternType="solid">
        <fgColor rgb="FFD8D8D8"/>
        <bgColor rgb="FFD8D8D8"/>
      </patternFill>
    </fill>
    <fill>
      <patternFill patternType="solid">
        <fgColor theme="5" tint="0.59999389629810485"/>
        <bgColor indexed="64"/>
      </patternFill>
    </fill>
  </fills>
  <borders count="103">
    <border>
      <left/>
      <right/>
      <top/>
      <bottom/>
      <diagonal/>
    </border>
    <border>
      <left/>
      <right/>
      <top/>
      <bottom style="double">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style="double">
        <color auto="1"/>
      </right>
      <top style="double">
        <color auto="1"/>
      </top>
      <bottom/>
      <diagonal/>
    </border>
    <border>
      <left style="thin">
        <color auto="1"/>
      </left>
      <right style="thin">
        <color auto="1"/>
      </right>
      <top/>
      <bottom style="thin">
        <color auto="1"/>
      </bottom>
      <diagonal/>
    </border>
    <border>
      <left style="thin">
        <color indexed="64"/>
      </left>
      <right style="thin">
        <color auto="1"/>
      </right>
      <top style="thin">
        <color auto="1"/>
      </top>
      <bottom style="double">
        <color indexed="64"/>
      </bottom>
      <diagonal/>
    </border>
    <border>
      <left style="thin">
        <color auto="1"/>
      </left>
      <right style="thin">
        <color auto="1"/>
      </right>
      <top/>
      <bottom/>
      <diagonal/>
    </border>
    <border>
      <left style="thin">
        <color indexed="64"/>
      </left>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indexed="64"/>
      </right>
      <top style="double">
        <color indexed="64"/>
      </top>
      <bottom style="thin">
        <color auto="1"/>
      </bottom>
      <diagonal/>
    </border>
    <border>
      <left/>
      <right/>
      <top style="double">
        <color auto="1"/>
      </top>
      <bottom/>
      <diagonal/>
    </border>
    <border>
      <left style="thin">
        <color auto="1"/>
      </left>
      <right/>
      <top style="double">
        <color indexed="64"/>
      </top>
      <bottom/>
      <diagonal/>
    </border>
    <border>
      <left style="double">
        <color auto="1"/>
      </left>
      <right/>
      <top style="double">
        <color auto="1"/>
      </top>
      <bottom style="thin">
        <color indexed="64"/>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style="thin">
        <color auto="1"/>
      </left>
      <right style="double">
        <color auto="1"/>
      </right>
      <top/>
      <bottom style="thin">
        <color auto="1"/>
      </bottom>
      <diagonal/>
    </border>
    <border>
      <left style="thin">
        <color auto="1"/>
      </left>
      <right style="double">
        <color auto="1"/>
      </right>
      <top style="thin">
        <color auto="1"/>
      </top>
      <bottom/>
      <diagonal/>
    </border>
    <border>
      <left style="thin">
        <color auto="1"/>
      </left>
      <right style="double">
        <color auto="1"/>
      </right>
      <top style="thin">
        <color auto="1"/>
      </top>
      <bottom style="double">
        <color auto="1"/>
      </bottom>
      <diagonal/>
    </border>
    <border>
      <left style="double">
        <color auto="1"/>
      </left>
      <right style="thin">
        <color indexed="64"/>
      </right>
      <top style="double">
        <color indexed="64"/>
      </top>
      <bottom style="thin">
        <color auto="1"/>
      </bottom>
      <diagonal/>
    </border>
    <border>
      <left style="double">
        <color indexed="64"/>
      </left>
      <right style="thin">
        <color auto="1"/>
      </right>
      <top style="thin">
        <color auto="1"/>
      </top>
      <bottom style="double">
        <color indexed="64"/>
      </bottom>
      <diagonal/>
    </border>
    <border>
      <left style="double">
        <color auto="1"/>
      </left>
      <right style="thin">
        <color indexed="64"/>
      </right>
      <top style="double">
        <color indexed="64"/>
      </top>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indexed="64"/>
      </bottom>
      <diagonal/>
    </border>
    <border>
      <left style="double">
        <color auto="1"/>
      </left>
      <right style="thin">
        <color auto="1"/>
      </right>
      <top/>
      <bottom style="thin">
        <color auto="1"/>
      </bottom>
      <diagonal/>
    </border>
    <border>
      <left/>
      <right style="double">
        <color auto="1"/>
      </right>
      <top/>
      <bottom style="double">
        <color auto="1"/>
      </bottom>
      <diagonal/>
    </border>
    <border>
      <left style="double">
        <color auto="1"/>
      </left>
      <right style="thin">
        <color auto="1"/>
      </right>
      <top style="thin">
        <color auto="1"/>
      </top>
      <bottom/>
      <diagonal/>
    </border>
    <border>
      <left style="thin">
        <color auto="1"/>
      </left>
      <right style="thin">
        <color auto="1"/>
      </right>
      <top style="double">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indexed="64"/>
      </left>
      <right style="thin">
        <color auto="1"/>
      </right>
      <top/>
      <bottom style="double">
        <color indexed="64"/>
      </bottom>
      <diagonal/>
    </border>
    <border>
      <left style="double">
        <color indexed="64"/>
      </left>
      <right style="thin">
        <color auto="1"/>
      </right>
      <top/>
      <bottom style="double">
        <color indexed="64"/>
      </bottom>
      <diagonal/>
    </border>
    <border>
      <left style="thin">
        <color auto="1"/>
      </left>
      <right/>
      <top/>
      <bottom/>
      <diagonal/>
    </border>
    <border>
      <left/>
      <right style="thin">
        <color auto="1"/>
      </right>
      <top/>
      <bottom style="thin">
        <color auto="1"/>
      </bottom>
      <diagonal/>
    </border>
    <border>
      <left style="double">
        <color rgb="FF000000"/>
      </left>
      <right style="thin">
        <color rgb="FF000000"/>
      </right>
      <top style="double">
        <color rgb="FF000000"/>
      </top>
      <bottom/>
      <diagonal/>
    </border>
    <border>
      <left style="thin">
        <color rgb="FF000000"/>
      </left>
      <right/>
      <top style="double">
        <color rgb="FF000000"/>
      </top>
      <bottom/>
      <diagonal/>
    </border>
    <border>
      <left style="thin">
        <color rgb="FF000000"/>
      </left>
      <right style="thin">
        <color rgb="FF000000"/>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double">
        <color rgb="FF000000"/>
      </right>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auto="1"/>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diagonal/>
    </border>
    <border>
      <left style="medium">
        <color indexed="64"/>
      </left>
      <right style="medium">
        <color indexed="64"/>
      </right>
      <top style="medium">
        <color indexed="64"/>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double">
        <color indexed="64"/>
      </right>
      <top style="double">
        <color auto="1"/>
      </top>
      <bottom/>
      <diagonal/>
    </border>
    <border>
      <left/>
      <right style="thin">
        <color indexed="64"/>
      </right>
      <top style="double">
        <color indexed="64"/>
      </top>
      <bottom style="thin">
        <color auto="1"/>
      </bottom>
      <diagonal/>
    </border>
    <border>
      <left style="double">
        <color auto="1"/>
      </left>
      <right/>
      <top style="thin">
        <color auto="1"/>
      </top>
      <bottom style="double">
        <color auto="1"/>
      </bottom>
      <diagonal/>
    </border>
    <border>
      <left style="thin">
        <color auto="1"/>
      </left>
      <right style="double">
        <color auto="1"/>
      </right>
      <top/>
      <bottom style="double">
        <color auto="1"/>
      </bottom>
      <diagonal/>
    </border>
    <border>
      <left style="double">
        <color rgb="FF000000"/>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thin">
        <color auto="1"/>
      </left>
      <right style="thin">
        <color auto="1"/>
      </right>
      <top style="double">
        <color rgb="FF000000"/>
      </top>
      <bottom style="thin">
        <color auto="1"/>
      </bottom>
      <diagonal/>
    </border>
    <border>
      <left style="thin">
        <color auto="1"/>
      </left>
      <right style="double">
        <color rgb="FF000000"/>
      </right>
      <top style="double">
        <color rgb="FF000000"/>
      </top>
      <bottom style="thin">
        <color auto="1"/>
      </bottom>
      <diagonal/>
    </border>
    <border>
      <left style="thin">
        <color auto="1"/>
      </left>
      <right style="double">
        <color rgb="FF000000"/>
      </right>
      <top style="thin">
        <color auto="1"/>
      </top>
      <bottom style="thin">
        <color auto="1"/>
      </bottom>
      <diagonal/>
    </border>
    <border>
      <left style="thin">
        <color auto="1"/>
      </left>
      <right style="thin">
        <color auto="1"/>
      </right>
      <top style="thin">
        <color auto="1"/>
      </top>
      <bottom style="double">
        <color rgb="FF000000"/>
      </bottom>
      <diagonal/>
    </border>
    <border>
      <left style="thin">
        <color auto="1"/>
      </left>
      <right style="double">
        <color rgb="FF000000"/>
      </right>
      <top style="thin">
        <color auto="1"/>
      </top>
      <bottom style="double">
        <color rgb="FF000000"/>
      </bottom>
      <diagonal/>
    </border>
    <border>
      <left style="thin">
        <color rgb="FF000000"/>
      </left>
      <right style="thin">
        <color rgb="FF000000"/>
      </right>
      <top style="double">
        <color rgb="FF000000"/>
      </top>
      <bottom style="thin">
        <color rgb="FF000000"/>
      </bottom>
      <diagonal/>
    </border>
    <border>
      <left style="thin">
        <color rgb="FF000000"/>
      </left>
      <right style="thin">
        <color auto="1"/>
      </right>
      <top style="double">
        <color rgb="FF000000"/>
      </top>
      <bottom style="thin">
        <color rgb="FF000000"/>
      </bottom>
      <diagonal/>
    </border>
    <border>
      <left style="thin">
        <color rgb="FF000000"/>
      </left>
      <right style="thin">
        <color auto="1"/>
      </right>
      <top style="thin">
        <color rgb="FF000000"/>
      </top>
      <bottom style="thin">
        <color rgb="FF000000"/>
      </bottom>
      <diagonal/>
    </border>
    <border>
      <left style="thin">
        <color rgb="FF000000"/>
      </left>
      <right style="thin">
        <color auto="1"/>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10">
    <xf numFmtId="0" fontId="0" fillId="0" borderId="0"/>
    <xf numFmtId="44" fontId="6" fillId="0" borderId="0" applyFont="0" applyFill="0" applyBorder="0" applyAlignment="0" applyProtection="0"/>
    <xf numFmtId="0" fontId="4" fillId="0" borderId="0"/>
    <xf numFmtId="44" fontId="4" fillId="0" borderId="0" applyFont="0" applyFill="0" applyBorder="0" applyAlignment="0" applyProtection="0"/>
    <xf numFmtId="0" fontId="3" fillId="0" borderId="0"/>
    <xf numFmtId="0" fontId="18" fillId="0" borderId="0"/>
    <xf numFmtId="44" fontId="3" fillId="0" borderId="0" applyFont="0" applyFill="0" applyBorder="0" applyAlignment="0" applyProtection="0"/>
    <xf numFmtId="43" fontId="28" fillId="0" borderId="0" applyFont="0" applyFill="0" applyBorder="0" applyAlignment="0" applyProtection="0"/>
    <xf numFmtId="44" fontId="28" fillId="0" borderId="0" applyFont="0" applyFill="0" applyBorder="0" applyAlignment="0" applyProtection="0"/>
    <xf numFmtId="0" fontId="2" fillId="0" borderId="0"/>
  </cellStyleXfs>
  <cellXfs count="648">
    <xf numFmtId="0" fontId="0" fillId="0" borderId="0" xfId="0"/>
    <xf numFmtId="0" fontId="8" fillId="3" borderId="0" xfId="0" applyFont="1" applyFill="1" applyBorder="1" applyAlignment="1" applyProtection="1">
      <alignment horizontal="center" vertical="center" wrapText="1"/>
    </xf>
    <xf numFmtId="0" fontId="0" fillId="3" borderId="0" xfId="0" applyFill="1" applyBorder="1" applyAlignment="1">
      <alignment horizontal="center" vertical="center"/>
    </xf>
    <xf numFmtId="0" fontId="0" fillId="3" borderId="0" xfId="0" applyFill="1" applyProtection="1"/>
    <xf numFmtId="0" fontId="10" fillId="3" borderId="0" xfId="0" applyFont="1" applyFill="1" applyBorder="1" applyAlignment="1" applyProtection="1">
      <alignment vertical="center" wrapText="1"/>
    </xf>
    <xf numFmtId="0" fontId="10" fillId="3" borderId="0" xfId="0" applyFont="1" applyFill="1" applyBorder="1" applyAlignment="1" applyProtection="1">
      <alignment horizontal="left" vertical="center" wrapText="1"/>
    </xf>
    <xf numFmtId="0" fontId="0" fillId="3" borderId="0" xfId="0" applyFill="1" applyBorder="1" applyProtection="1"/>
    <xf numFmtId="0" fontId="11" fillId="3" borderId="0" xfId="0" applyFont="1" applyFill="1" applyBorder="1" applyAlignment="1" applyProtection="1">
      <alignment horizontal="center" vertical="center"/>
    </xf>
    <xf numFmtId="0" fontId="9" fillId="3" borderId="0" xfId="0" applyFont="1" applyFill="1" applyBorder="1" applyAlignment="1" applyProtection="1">
      <alignment horizontal="center" vertical="center" wrapText="1"/>
    </xf>
    <xf numFmtId="0" fontId="5" fillId="3" borderId="0" xfId="0" applyFont="1" applyFill="1" applyProtection="1"/>
    <xf numFmtId="0" fontId="14" fillId="3" borderId="0" xfId="0" applyFont="1" applyFill="1" applyBorder="1" applyAlignment="1">
      <alignment horizontal="center" vertical="center" wrapText="1"/>
    </xf>
    <xf numFmtId="0" fontId="0" fillId="0" borderId="0" xfId="0" applyProtection="1"/>
    <xf numFmtId="0" fontId="0" fillId="0" borderId="0" xfId="0" applyBorder="1" applyAlignment="1">
      <alignment horizontal="center" vertical="center" wrapText="1"/>
    </xf>
    <xf numFmtId="0" fontId="13" fillId="3" borderId="0" xfId="0" applyFont="1" applyFill="1" applyBorder="1" applyAlignment="1" applyProtection="1">
      <alignment horizontal="center" vertical="center" wrapText="1"/>
    </xf>
    <xf numFmtId="164" fontId="17" fillId="3" borderId="0" xfId="0" applyNumberFormat="1" applyFont="1" applyFill="1" applyBorder="1" applyAlignment="1" applyProtection="1">
      <alignment horizontal="center" vertical="center" wrapText="1"/>
    </xf>
    <xf numFmtId="0" fontId="0" fillId="3" borderId="29" xfId="0" applyFill="1" applyBorder="1" applyProtection="1"/>
    <xf numFmtId="0" fontId="10" fillId="3" borderId="15" xfId="0" applyFont="1" applyFill="1" applyBorder="1" applyAlignment="1" applyProtection="1">
      <alignment vertical="center" wrapText="1"/>
    </xf>
    <xf numFmtId="0" fontId="10" fillId="3" borderId="15" xfId="0" applyFont="1" applyFill="1" applyBorder="1" applyAlignment="1" applyProtection="1">
      <alignment horizontal="left" vertical="center" wrapText="1"/>
    </xf>
    <xf numFmtId="0" fontId="0" fillId="3" borderId="15" xfId="0" applyFill="1" applyBorder="1" applyProtection="1"/>
    <xf numFmtId="0" fontId="0" fillId="3" borderId="5" xfId="0" applyFill="1" applyBorder="1" applyProtection="1"/>
    <xf numFmtId="0" fontId="0" fillId="3" borderId="30" xfId="0" applyFill="1" applyBorder="1" applyProtection="1"/>
    <xf numFmtId="0" fontId="0" fillId="3" borderId="31" xfId="0" applyFill="1" applyBorder="1" applyProtection="1"/>
    <xf numFmtId="0" fontId="0" fillId="3" borderId="32" xfId="0" applyFill="1" applyBorder="1" applyProtection="1"/>
    <xf numFmtId="0" fontId="10" fillId="3" borderId="30" xfId="0" applyFont="1" applyFill="1" applyBorder="1" applyAlignment="1" applyProtection="1">
      <alignment horizontal="left" vertical="center" wrapText="1"/>
    </xf>
    <xf numFmtId="0" fontId="0" fillId="0" borderId="30" xfId="0" applyBorder="1" applyProtection="1"/>
    <xf numFmtId="0" fontId="0" fillId="0" borderId="0" xfId="0" applyBorder="1" applyProtection="1"/>
    <xf numFmtId="0" fontId="0" fillId="0" borderId="31" xfId="0" applyBorder="1" applyProtection="1"/>
    <xf numFmtId="0" fontId="0" fillId="0" borderId="32" xfId="0" applyBorder="1" applyProtection="1"/>
    <xf numFmtId="0" fontId="0" fillId="0" borderId="1" xfId="0" applyBorder="1" applyProtection="1"/>
    <xf numFmtId="0" fontId="0" fillId="0" borderId="34" xfId="0" applyBorder="1" applyProtection="1"/>
    <xf numFmtId="0" fontId="0" fillId="0" borderId="29" xfId="0" applyBorder="1" applyProtection="1"/>
    <xf numFmtId="0" fontId="0" fillId="0" borderId="15" xfId="0" applyBorder="1" applyProtection="1"/>
    <xf numFmtId="0" fontId="0" fillId="0" borderId="5" xfId="0" applyBorder="1" applyProtection="1"/>
    <xf numFmtId="0" fontId="0" fillId="0" borderId="3" xfId="0" applyBorder="1" applyProtection="1"/>
    <xf numFmtId="0" fontId="21" fillId="5" borderId="6" xfId="0" applyNumberFormat="1" applyFont="1" applyFill="1" applyBorder="1" applyAlignment="1" applyProtection="1">
      <alignment horizontal="center" vertical="center"/>
      <protection locked="0"/>
    </xf>
    <xf numFmtId="164" fontId="21" fillId="5" borderId="6" xfId="0" applyNumberFormat="1" applyFont="1" applyFill="1" applyBorder="1" applyAlignment="1" applyProtection="1">
      <alignment horizontal="center" vertical="center"/>
      <protection locked="0"/>
    </xf>
    <xf numFmtId="3" fontId="21" fillId="5" borderId="6" xfId="0" applyNumberFormat="1" applyFont="1" applyFill="1" applyBorder="1" applyAlignment="1" applyProtection="1">
      <alignment horizontal="center" vertical="center"/>
      <protection locked="0"/>
    </xf>
    <xf numFmtId="0" fontId="21" fillId="3" borderId="10" xfId="0" applyFont="1" applyFill="1" applyBorder="1" applyAlignment="1" applyProtection="1">
      <alignment horizontal="center" vertical="center"/>
    </xf>
    <xf numFmtId="0" fontId="21" fillId="0" borderId="0" xfId="0" applyFont="1" applyFill="1" applyBorder="1" applyProtection="1"/>
    <xf numFmtId="0" fontId="21" fillId="3" borderId="0" xfId="0" applyFont="1" applyFill="1" applyProtection="1"/>
    <xf numFmtId="164" fontId="21" fillId="3" borderId="0" xfId="0" applyNumberFormat="1" applyFont="1" applyFill="1" applyProtection="1"/>
    <xf numFmtId="0" fontId="21" fillId="0" borderId="0" xfId="0" applyFont="1" applyProtection="1"/>
    <xf numFmtId="0" fontId="21" fillId="0" borderId="10" xfId="0" applyFont="1" applyBorder="1" applyAlignment="1" applyProtection="1">
      <alignment horizontal="center" vertical="center"/>
    </xf>
    <xf numFmtId="0" fontId="21" fillId="0" borderId="0" xfId="0" applyFont="1" applyFill="1" applyProtection="1"/>
    <xf numFmtId="0" fontId="9" fillId="0" borderId="0" xfId="0" applyFont="1" applyFill="1" applyBorder="1" applyProtection="1"/>
    <xf numFmtId="0" fontId="9" fillId="0" borderId="0" xfId="0" applyFont="1" applyFill="1" applyProtection="1"/>
    <xf numFmtId="0" fontId="9" fillId="3" borderId="0" xfId="0" applyFont="1" applyFill="1" applyProtection="1"/>
    <xf numFmtId="0" fontId="9" fillId="0" borderId="0" xfId="0" applyFont="1" applyProtection="1"/>
    <xf numFmtId="0" fontId="8" fillId="12" borderId="61" xfId="0" applyFont="1" applyFill="1" applyBorder="1" applyAlignment="1" applyProtection="1">
      <alignment vertical="center" wrapText="1"/>
    </xf>
    <xf numFmtId="0" fontId="8" fillId="13" borderId="0" xfId="0" applyFont="1" applyFill="1" applyBorder="1" applyAlignment="1" applyProtection="1">
      <alignment vertical="center" wrapText="1"/>
    </xf>
    <xf numFmtId="0" fontId="7" fillId="13" borderId="0" xfId="0" applyFont="1" applyFill="1" applyBorder="1" applyAlignment="1" applyProtection="1">
      <alignment horizontal="center" vertical="center" wrapText="1"/>
    </xf>
    <xf numFmtId="0" fontId="10" fillId="0" borderId="0" xfId="0" applyFont="1" applyFill="1" applyBorder="1" applyAlignment="1" applyProtection="1">
      <alignment vertical="center" wrapText="1"/>
    </xf>
    <xf numFmtId="0" fontId="9" fillId="3" borderId="0" xfId="0" applyFont="1" applyFill="1" applyBorder="1" applyAlignment="1" applyProtection="1">
      <alignment horizontal="left" vertical="top" wrapText="1"/>
    </xf>
    <xf numFmtId="0" fontId="0" fillId="3" borderId="64" xfId="0" applyFill="1" applyBorder="1" applyProtection="1"/>
    <xf numFmtId="0" fontId="34" fillId="3" borderId="8" xfId="0" applyFont="1" applyFill="1" applyBorder="1" applyAlignment="1" applyProtection="1">
      <alignment horizontal="center" vertical="center"/>
    </xf>
    <xf numFmtId="0" fontId="34" fillId="3" borderId="41" xfId="0" applyFont="1" applyFill="1" applyBorder="1" applyAlignment="1" applyProtection="1">
      <alignment horizontal="center" vertical="center"/>
    </xf>
    <xf numFmtId="44" fontId="35" fillId="6" borderId="70" xfId="8" applyFont="1" applyFill="1" applyBorder="1" applyAlignment="1" applyProtection="1">
      <alignment vertical="center" wrapText="1"/>
      <protection locked="0"/>
    </xf>
    <xf numFmtId="10" fontId="35" fillId="14" borderId="74" xfId="7" applyNumberFormat="1" applyFont="1" applyFill="1" applyBorder="1" applyAlignment="1" applyProtection="1">
      <alignment horizontal="left" vertical="center" wrapText="1"/>
      <protection locked="0"/>
    </xf>
    <xf numFmtId="10" fontId="35" fillId="14" borderId="77" xfId="7" applyNumberFormat="1" applyFont="1" applyFill="1" applyBorder="1" applyAlignment="1" applyProtection="1">
      <alignment horizontal="left" vertical="center" wrapText="1"/>
      <protection locked="0"/>
    </xf>
    <xf numFmtId="10" fontId="35" fillId="14" borderId="70" xfId="7" applyNumberFormat="1" applyFont="1" applyFill="1" applyBorder="1" applyAlignment="1" applyProtection="1">
      <alignment horizontal="left" vertical="center" wrapText="1"/>
      <protection locked="0"/>
    </xf>
    <xf numFmtId="44" fontId="35" fillId="6" borderId="77" xfId="8" applyFont="1" applyFill="1" applyBorder="1" applyAlignment="1" applyProtection="1">
      <alignment vertical="center" wrapText="1"/>
      <protection locked="0"/>
    </xf>
    <xf numFmtId="9" fontId="35" fillId="3" borderId="53" xfId="8" applyNumberFormat="1" applyFont="1" applyFill="1" applyBorder="1" applyAlignment="1" applyProtection="1">
      <alignment horizontal="left" vertical="center" wrapText="1"/>
    </xf>
    <xf numFmtId="44" fontId="35" fillId="6" borderId="74" xfId="8" applyFont="1" applyFill="1" applyBorder="1" applyAlignment="1" applyProtection="1">
      <alignment vertical="center" wrapText="1"/>
      <protection locked="0"/>
    </xf>
    <xf numFmtId="0" fontId="37" fillId="3" borderId="0" xfId="0" applyFont="1" applyFill="1" applyBorder="1" applyProtection="1"/>
    <xf numFmtId="0" fontId="37" fillId="3" borderId="64" xfId="0" applyFont="1" applyFill="1" applyBorder="1" applyProtection="1"/>
    <xf numFmtId="10" fontId="35" fillId="14" borderId="53" xfId="7" applyNumberFormat="1" applyFont="1" applyFill="1" applyBorder="1" applyAlignment="1" applyProtection="1">
      <alignment horizontal="left" vertical="center" wrapText="1"/>
      <protection locked="0"/>
    </xf>
    <xf numFmtId="0" fontId="0" fillId="3" borderId="78" xfId="0" applyFill="1" applyBorder="1" applyProtection="1"/>
    <xf numFmtId="0" fontId="0" fillId="3" borderId="79" xfId="0" applyFill="1" applyBorder="1" applyProtection="1"/>
    <xf numFmtId="0" fontId="0" fillId="3" borderId="80" xfId="0" applyFill="1" applyBorder="1" applyProtection="1"/>
    <xf numFmtId="0" fontId="0" fillId="3" borderId="81" xfId="0" applyFill="1" applyBorder="1" applyProtection="1"/>
    <xf numFmtId="0" fontId="11" fillId="0" borderId="0" xfId="0" applyFont="1" applyFill="1" applyBorder="1" applyAlignment="1" applyProtection="1">
      <alignment vertical="center"/>
    </xf>
    <xf numFmtId="44" fontId="0" fillId="0" borderId="0" xfId="1" applyFont="1" applyBorder="1" applyProtection="1"/>
    <xf numFmtId="44" fontId="0" fillId="0" borderId="0" xfId="1" applyFont="1" applyBorder="1" applyAlignment="1">
      <alignment horizontal="center" vertical="center" wrapText="1"/>
    </xf>
    <xf numFmtId="0" fontId="0" fillId="0" borderId="0" xfId="0" applyFill="1" applyProtection="1"/>
    <xf numFmtId="0" fontId="16" fillId="3" borderId="0" xfId="0" applyFont="1" applyFill="1" applyBorder="1" applyAlignment="1" applyProtection="1">
      <alignment horizontal="center" vertical="center"/>
    </xf>
    <xf numFmtId="0" fontId="0" fillId="3" borderId="31" xfId="0" applyFont="1" applyFill="1" applyBorder="1" applyProtection="1"/>
    <xf numFmtId="0" fontId="0" fillId="0" borderId="0" xfId="0" applyFill="1" applyBorder="1" applyProtection="1"/>
    <xf numFmtId="0" fontId="0" fillId="0" borderId="0" xfId="0" applyFill="1" applyBorder="1" applyAlignment="1"/>
    <xf numFmtId="0" fontId="9" fillId="0" borderId="22" xfId="0" applyFont="1" applyFill="1" applyBorder="1" applyAlignment="1" applyProtection="1">
      <alignment horizontal="center" vertical="center" wrapText="1"/>
    </xf>
    <xf numFmtId="0" fontId="0" fillId="0" borderId="30" xfId="0" applyFill="1" applyBorder="1" applyProtection="1"/>
    <xf numFmtId="0" fontId="0" fillId="0" borderId="31" xfId="0" applyFill="1" applyBorder="1" applyProtection="1"/>
    <xf numFmtId="0" fontId="0" fillId="0" borderId="0" xfId="0" applyFill="1" applyBorder="1" applyAlignment="1" applyProtection="1"/>
    <xf numFmtId="0" fontId="9" fillId="0" borderId="20" xfId="0" applyFont="1" applyFill="1" applyBorder="1" applyAlignment="1" applyProtection="1">
      <alignment horizontal="center" vertical="center" wrapText="1"/>
    </xf>
    <xf numFmtId="0" fontId="0" fillId="0" borderId="0" xfId="0" applyFont="1" applyFill="1" applyBorder="1" applyProtection="1"/>
    <xf numFmtId="0" fontId="0" fillId="0" borderId="0" xfId="0" applyFont="1" applyProtection="1"/>
    <xf numFmtId="0" fontId="0" fillId="3" borderId="0" xfId="0" applyFont="1" applyFill="1" applyProtection="1"/>
    <xf numFmtId="0" fontId="30" fillId="0" borderId="0" xfId="0" applyFont="1" applyFill="1" applyBorder="1" applyAlignment="1" applyProtection="1">
      <alignment horizontal="center" vertical="center"/>
    </xf>
    <xf numFmtId="0" fontId="12" fillId="0" borderId="0" xfId="0" applyFont="1" applyFill="1" applyBorder="1" applyAlignment="1" applyProtection="1">
      <alignment horizontal="center" vertical="center"/>
    </xf>
    <xf numFmtId="0" fontId="0" fillId="0" borderId="0" xfId="0" applyFill="1" applyBorder="1" applyAlignment="1">
      <alignment horizontal="center" vertical="center"/>
    </xf>
    <xf numFmtId="0" fontId="0" fillId="0" borderId="0" xfId="0" applyBorder="1" applyAlignment="1" applyProtection="1"/>
    <xf numFmtId="0" fontId="37" fillId="0" borderId="0" xfId="0" applyFont="1" applyFill="1" applyBorder="1" applyAlignment="1">
      <alignment horizontal="center" vertical="center"/>
    </xf>
    <xf numFmtId="0" fontId="0" fillId="0" borderId="0" xfId="0" applyFont="1" applyBorder="1" applyProtection="1"/>
    <xf numFmtId="0" fontId="0" fillId="0" borderId="31" xfId="0" applyFont="1" applyBorder="1" applyProtection="1"/>
    <xf numFmtId="0" fontId="21" fillId="0" borderId="0" xfId="0" applyFont="1" applyBorder="1" applyProtection="1"/>
    <xf numFmtId="0" fontId="21" fillId="0" borderId="31" xfId="0" applyFont="1" applyBorder="1" applyProtection="1"/>
    <xf numFmtId="0" fontId="21" fillId="0" borderId="23" xfId="0" applyFont="1" applyBorder="1" applyProtection="1"/>
    <xf numFmtId="0" fontId="21" fillId="0" borderId="27" xfId="0" applyFont="1" applyBorder="1" applyProtection="1"/>
    <xf numFmtId="0" fontId="21" fillId="0" borderId="24" xfId="0" applyFont="1" applyBorder="1" applyProtection="1"/>
    <xf numFmtId="0" fontId="21" fillId="0" borderId="1" xfId="0" applyFont="1" applyBorder="1" applyProtection="1"/>
    <xf numFmtId="44" fontId="21" fillId="0" borderId="0" xfId="1" applyFont="1" applyFill="1" applyBorder="1" applyProtection="1"/>
    <xf numFmtId="44" fontId="21" fillId="0" borderId="0" xfId="1" applyFont="1" applyFill="1" applyBorder="1" applyAlignment="1">
      <alignment horizontal="center" vertical="center" wrapText="1"/>
    </xf>
    <xf numFmtId="0" fontId="9" fillId="3" borderId="0" xfId="0" applyFont="1" applyFill="1" applyBorder="1" applyAlignment="1">
      <alignment horizontal="center" vertical="center" wrapText="1"/>
    </xf>
    <xf numFmtId="0" fontId="21" fillId="3" borderId="31" xfId="0" applyFont="1" applyFill="1" applyBorder="1" applyProtection="1"/>
    <xf numFmtId="0" fontId="21" fillId="0" borderId="0" xfId="0" applyFont="1" applyBorder="1" applyAlignment="1">
      <alignment horizontal="center" vertical="center" wrapText="1"/>
    </xf>
    <xf numFmtId="0" fontId="48" fillId="3" borderId="23" xfId="0" applyFont="1" applyFill="1" applyBorder="1" applyAlignment="1" applyProtection="1">
      <alignment horizontal="left" vertical="center" wrapText="1"/>
    </xf>
    <xf numFmtId="0" fontId="48" fillId="3" borderId="27" xfId="0" applyFont="1" applyFill="1" applyBorder="1" applyAlignment="1" applyProtection="1">
      <alignment horizontal="left" vertical="center" wrapText="1"/>
    </xf>
    <xf numFmtId="2" fontId="48" fillId="3" borderId="27" xfId="0" applyNumberFormat="1" applyFont="1" applyFill="1" applyBorder="1" applyAlignment="1" applyProtection="1">
      <alignment horizontal="left" vertical="center" wrapText="1"/>
    </xf>
    <xf numFmtId="0" fontId="48" fillId="3" borderId="35" xfId="0" applyFont="1" applyFill="1" applyBorder="1" applyAlignment="1" applyProtection="1">
      <alignment horizontal="left" vertical="center" wrapText="1"/>
    </xf>
    <xf numFmtId="0" fontId="48" fillId="3" borderId="24" xfId="0" applyFont="1" applyFill="1" applyBorder="1" applyAlignment="1" applyProtection="1">
      <alignment horizontal="left" vertical="center" wrapText="1"/>
    </xf>
    <xf numFmtId="0" fontId="38" fillId="3" borderId="29" xfId="0" applyFont="1" applyFill="1" applyBorder="1" applyAlignment="1" applyProtection="1">
      <alignment horizontal="left" vertical="center" wrapText="1"/>
    </xf>
    <xf numFmtId="0" fontId="12" fillId="3" borderId="0" xfId="0" applyFont="1" applyFill="1" applyBorder="1" applyAlignment="1" applyProtection="1">
      <alignment horizontal="center" vertical="center" wrapText="1"/>
    </xf>
    <xf numFmtId="0" fontId="38" fillId="3" borderId="0" xfId="0" applyFont="1" applyFill="1" applyBorder="1" applyAlignment="1" applyProtection="1">
      <alignment horizontal="left" vertical="center" wrapText="1"/>
    </xf>
    <xf numFmtId="164" fontId="48" fillId="3" borderId="0" xfId="0" applyNumberFormat="1" applyFont="1" applyFill="1" applyBorder="1" applyAlignment="1" applyProtection="1">
      <alignment horizontal="center" vertical="center" wrapText="1"/>
    </xf>
    <xf numFmtId="0" fontId="0" fillId="0" borderId="30" xfId="0" applyFont="1" applyBorder="1" applyProtection="1"/>
    <xf numFmtId="0" fontId="21" fillId="0" borderId="31" xfId="0" applyFont="1" applyFill="1" applyBorder="1" applyProtection="1"/>
    <xf numFmtId="44" fontId="21" fillId="0" borderId="0" xfId="1" applyFont="1" applyBorder="1" applyProtection="1"/>
    <xf numFmtId="44" fontId="21" fillId="0" borderId="0" xfId="1" applyFont="1" applyBorder="1" applyAlignment="1">
      <alignment horizontal="center" vertical="center" wrapText="1"/>
    </xf>
    <xf numFmtId="0" fontId="48" fillId="3" borderId="33" xfId="0" applyFont="1" applyFill="1" applyBorder="1" applyAlignment="1" applyProtection="1">
      <alignment horizontal="left" vertical="center" wrapText="1"/>
    </xf>
    <xf numFmtId="0" fontId="21" fillId="0" borderId="6" xfId="0" applyFont="1" applyBorder="1" applyProtection="1"/>
    <xf numFmtId="0" fontId="21" fillId="0" borderId="10" xfId="0" applyFont="1" applyBorder="1" applyProtection="1"/>
    <xf numFmtId="0" fontId="21" fillId="0" borderId="13" xfId="0" applyFont="1" applyBorder="1" applyProtection="1"/>
    <xf numFmtId="0" fontId="21" fillId="0" borderId="7" xfId="0" applyFont="1" applyBorder="1" applyProtection="1"/>
    <xf numFmtId="0" fontId="47" fillId="0" borderId="0" xfId="0" applyFont="1" applyFill="1" applyBorder="1" applyAlignment="1" applyProtection="1">
      <alignment horizontal="center" vertical="center"/>
    </xf>
    <xf numFmtId="0" fontId="0" fillId="0" borderId="0" xfId="0" applyBorder="1" applyAlignment="1"/>
    <xf numFmtId="0" fontId="21" fillId="0" borderId="30" xfId="0" applyFont="1" applyBorder="1" applyProtection="1"/>
    <xf numFmtId="0" fontId="21" fillId="0" borderId="23" xfId="0" applyFont="1" applyFill="1" applyBorder="1" applyProtection="1"/>
    <xf numFmtId="0" fontId="21" fillId="0" borderId="35" xfId="0" applyFont="1" applyBorder="1" applyProtection="1"/>
    <xf numFmtId="0" fontId="21" fillId="0" borderId="33" xfId="0" applyFont="1" applyBorder="1" applyProtection="1"/>
    <xf numFmtId="0" fontId="0" fillId="0" borderId="0" xfId="0" applyBorder="1" applyAlignment="1" applyProtection="1">
      <alignment horizontal="left" vertical="center"/>
    </xf>
    <xf numFmtId="0" fontId="0" fillId="0" borderId="32" xfId="0" applyFill="1" applyBorder="1" applyProtection="1"/>
    <xf numFmtId="0" fontId="43" fillId="3" borderId="0" xfId="0" applyFont="1" applyFill="1" applyBorder="1" applyAlignment="1" applyProtection="1">
      <alignment horizontal="center" vertical="center"/>
    </xf>
    <xf numFmtId="0" fontId="0" fillId="0" borderId="31" xfId="0" applyFill="1" applyBorder="1" applyAlignment="1" applyProtection="1"/>
    <xf numFmtId="0" fontId="21" fillId="0" borderId="27" xfId="0" applyFont="1" applyFill="1" applyBorder="1" applyProtection="1"/>
    <xf numFmtId="0" fontId="21" fillId="0" borderId="10" xfId="0" applyFont="1" applyFill="1" applyBorder="1" applyProtection="1"/>
    <xf numFmtId="0" fontId="21" fillId="0" borderId="24" xfId="0" applyFont="1" applyFill="1" applyBorder="1" applyProtection="1"/>
    <xf numFmtId="0" fontId="21" fillId="0" borderId="7" xfId="0" applyFont="1" applyFill="1" applyBorder="1" applyProtection="1"/>
    <xf numFmtId="0" fontId="48" fillId="0" borderId="52" xfId="0" applyFont="1" applyBorder="1" applyAlignment="1" applyProtection="1">
      <alignment horizontal="center" wrapText="1"/>
    </xf>
    <xf numFmtId="0" fontId="47" fillId="3" borderId="0" xfId="0" applyFont="1" applyFill="1" applyBorder="1" applyAlignment="1" applyProtection="1">
      <alignment horizontal="center" vertical="center"/>
    </xf>
    <xf numFmtId="0" fontId="21" fillId="0" borderId="6" xfId="0" applyFont="1" applyFill="1" applyBorder="1" applyProtection="1"/>
    <xf numFmtId="44" fontId="21" fillId="0" borderId="0" xfId="1" applyFont="1" applyFill="1" applyBorder="1" applyAlignment="1" applyProtection="1">
      <alignment horizontal="center" vertical="center"/>
    </xf>
    <xf numFmtId="0" fontId="21" fillId="0" borderId="33" xfId="0" applyFont="1" applyFill="1" applyBorder="1" applyProtection="1"/>
    <xf numFmtId="0" fontId="0" fillId="0" borderId="1" xfId="0" applyFill="1" applyBorder="1" applyProtection="1"/>
    <xf numFmtId="0" fontId="48" fillId="0" borderId="96" xfId="0" applyFont="1" applyBorder="1" applyAlignment="1" applyProtection="1">
      <alignment horizontal="center" wrapText="1"/>
    </xf>
    <xf numFmtId="0" fontId="48" fillId="0" borderId="97" xfId="0" applyFont="1" applyBorder="1" applyAlignment="1" applyProtection="1">
      <alignment horizontal="left" vertical="center" wrapText="1"/>
    </xf>
    <xf numFmtId="0" fontId="48" fillId="0" borderId="100" xfId="0" applyFont="1" applyBorder="1" applyAlignment="1" applyProtection="1">
      <alignment horizontal="center" wrapText="1"/>
    </xf>
    <xf numFmtId="0" fontId="0" fillId="0" borderId="15" xfId="0" applyFill="1" applyBorder="1" applyProtection="1"/>
    <xf numFmtId="0" fontId="7" fillId="17" borderId="53" xfId="9" applyFont="1" applyFill="1" applyBorder="1" applyAlignment="1">
      <alignment horizontal="center" vertical="center" wrapText="1"/>
    </xf>
    <xf numFmtId="0" fontId="2" fillId="0" borderId="0" xfId="9"/>
    <xf numFmtId="0" fontId="50" fillId="0" borderId="0" xfId="9" applyFont="1" applyFill="1" applyBorder="1" applyAlignment="1">
      <alignment horizontal="left" wrapText="1"/>
    </xf>
    <xf numFmtId="0" fontId="40" fillId="0" borderId="0" xfId="9" applyFont="1" applyAlignment="1">
      <alignment horizontal="left"/>
    </xf>
    <xf numFmtId="0" fontId="50" fillId="8" borderId="13" xfId="9" applyFont="1" applyFill="1" applyBorder="1" applyAlignment="1">
      <alignment horizontal="left" wrapText="1"/>
    </xf>
    <xf numFmtId="0" fontId="50" fillId="8" borderId="8" xfId="9" applyFont="1" applyFill="1" applyBorder="1" applyAlignment="1">
      <alignment horizontal="left" wrapText="1"/>
    </xf>
    <xf numFmtId="0" fontId="2" fillId="0" borderId="0" xfId="9" applyAlignment="1">
      <alignment horizontal="left"/>
    </xf>
    <xf numFmtId="0" fontId="40" fillId="6" borderId="10" xfId="9" applyFont="1" applyFill="1" applyBorder="1" applyAlignment="1">
      <alignment wrapText="1"/>
    </xf>
    <xf numFmtId="0" fontId="40" fillId="4" borderId="10" xfId="9" applyFont="1" applyFill="1" applyBorder="1" applyAlignment="1">
      <alignment wrapText="1"/>
    </xf>
    <xf numFmtId="0" fontId="7" fillId="0" borderId="0" xfId="9" applyFont="1" applyFill="1" applyBorder="1" applyAlignment="1">
      <alignment horizontal="center" vertical="center" wrapText="1"/>
    </xf>
    <xf numFmtId="0" fontId="40" fillId="0" borderId="0" xfId="9" applyFont="1"/>
    <xf numFmtId="0" fontId="50" fillId="8" borderId="8" xfId="9" applyFont="1" applyFill="1" applyBorder="1" applyAlignment="1">
      <alignment horizontal="left" vertical="top" wrapText="1"/>
    </xf>
    <xf numFmtId="0" fontId="40" fillId="5" borderId="10" xfId="9" applyFont="1" applyFill="1" applyBorder="1" applyAlignment="1">
      <alignment wrapText="1"/>
    </xf>
    <xf numFmtId="0" fontId="40" fillId="0" borderId="0" xfId="9" applyFont="1" applyFill="1" applyAlignment="1">
      <alignment horizontal="left"/>
    </xf>
    <xf numFmtId="0" fontId="53" fillId="8" borderId="13" xfId="9" applyFont="1" applyFill="1" applyBorder="1" applyAlignment="1">
      <alignment horizontal="left" wrapText="1"/>
    </xf>
    <xf numFmtId="0" fontId="58" fillId="8" borderId="13" xfId="0" quotePrefix="1" applyFont="1" applyFill="1" applyBorder="1" applyAlignment="1">
      <alignment vertical="top" wrapText="1"/>
    </xf>
    <xf numFmtId="0" fontId="41" fillId="8" borderId="8" xfId="0" applyFont="1" applyFill="1" applyBorder="1" applyAlignment="1">
      <alignment vertical="top" wrapText="1"/>
    </xf>
    <xf numFmtId="0" fontId="41" fillId="8" borderId="6" xfId="0" applyFont="1" applyFill="1" applyBorder="1" applyAlignment="1">
      <alignment vertical="top" wrapText="1"/>
    </xf>
    <xf numFmtId="0" fontId="62" fillId="7" borderId="10" xfId="9" applyFont="1" applyFill="1" applyBorder="1" applyAlignment="1">
      <alignment vertical="top" wrapText="1"/>
    </xf>
    <xf numFmtId="0" fontId="50" fillId="8" borderId="6" xfId="9" applyFont="1" applyFill="1" applyBorder="1" applyAlignment="1">
      <alignment horizontal="left" vertical="top" wrapText="1"/>
    </xf>
    <xf numFmtId="0" fontId="38" fillId="3" borderId="30" xfId="0" applyFont="1" applyFill="1" applyBorder="1" applyAlignment="1" applyProtection="1">
      <alignment horizontal="left" vertical="center" wrapText="1"/>
    </xf>
    <xf numFmtId="0" fontId="50" fillId="8" borderId="6" xfId="9" applyFont="1" applyFill="1" applyBorder="1" applyAlignment="1">
      <alignment horizontal="left" vertical="center" wrapText="1"/>
    </xf>
    <xf numFmtId="44" fontId="21" fillId="18" borderId="10" xfId="0" applyNumberFormat="1" applyFont="1" applyFill="1" applyBorder="1" applyAlignment="1" applyProtection="1">
      <alignment horizontal="center" vertical="center"/>
    </xf>
    <xf numFmtId="0" fontId="27" fillId="3" borderId="6" xfId="0" applyFont="1" applyFill="1" applyBorder="1" applyAlignment="1" applyProtection="1">
      <alignment horizontal="center" vertical="center" wrapText="1"/>
    </xf>
    <xf numFmtId="44" fontId="12" fillId="18" borderId="10" xfId="0" applyNumberFormat="1" applyFont="1" applyFill="1" applyBorder="1" applyAlignment="1" applyProtection="1">
      <alignment horizontal="center" vertical="center"/>
    </xf>
    <xf numFmtId="7" fontId="21" fillId="18" borderId="6" xfId="0" applyNumberFormat="1" applyFont="1" applyFill="1" applyBorder="1" applyAlignment="1" applyProtection="1">
      <alignment horizontal="center" vertical="center"/>
    </xf>
    <xf numFmtId="7" fontId="20" fillId="18" borderId="10" xfId="0" applyNumberFormat="1" applyFont="1" applyFill="1" applyBorder="1" applyAlignment="1" applyProtection="1">
      <alignment horizontal="center" vertical="center"/>
    </xf>
    <xf numFmtId="0" fontId="41" fillId="10" borderId="102" xfId="0" applyFont="1" applyFill="1" applyBorder="1" applyAlignment="1">
      <alignment horizontal="left" wrapText="1"/>
    </xf>
    <xf numFmtId="0" fontId="58" fillId="10" borderId="101" xfId="0" applyFont="1" applyFill="1" applyBorder="1" applyAlignment="1">
      <alignment horizontal="left" vertical="center" wrapText="1"/>
    </xf>
    <xf numFmtId="0" fontId="50" fillId="8" borderId="6" xfId="9" applyFont="1" applyFill="1" applyBorder="1" applyAlignment="1">
      <alignment horizontal="left" wrapText="1"/>
    </xf>
    <xf numFmtId="0" fontId="41" fillId="3" borderId="0" xfId="0" applyFont="1" applyFill="1" applyBorder="1" applyAlignment="1">
      <alignment horizontal="left" wrapText="1"/>
    </xf>
    <xf numFmtId="0" fontId="40" fillId="3" borderId="0" xfId="9" applyFont="1" applyFill="1"/>
    <xf numFmtId="0" fontId="43" fillId="3" borderId="69" xfId="0" applyFont="1" applyFill="1" applyBorder="1" applyAlignment="1" applyProtection="1">
      <alignment vertical="center" wrapText="1"/>
    </xf>
    <xf numFmtId="0" fontId="64" fillId="15" borderId="70" xfId="0" applyFont="1" applyFill="1" applyBorder="1" applyAlignment="1" applyProtection="1">
      <alignment vertical="center" wrapText="1"/>
    </xf>
    <xf numFmtId="0" fontId="64" fillId="0" borderId="74" xfId="0" applyFont="1" applyFill="1" applyBorder="1" applyAlignment="1" applyProtection="1">
      <alignment vertical="center" wrapText="1"/>
    </xf>
    <xf numFmtId="0" fontId="64" fillId="15" borderId="77" xfId="0" applyFont="1" applyFill="1" applyBorder="1" applyAlignment="1" applyProtection="1">
      <alignment vertical="center" wrapText="1"/>
    </xf>
    <xf numFmtId="0" fontId="64" fillId="15" borderId="53" xfId="0" applyFont="1" applyFill="1" applyBorder="1" applyAlignment="1" applyProtection="1">
      <alignment vertical="center" wrapText="1"/>
    </xf>
    <xf numFmtId="0" fontId="64" fillId="15" borderId="74" xfId="0" applyFont="1" applyFill="1" applyBorder="1" applyAlignment="1" applyProtection="1">
      <alignment vertical="center" wrapText="1"/>
    </xf>
    <xf numFmtId="0" fontId="9" fillId="0" borderId="14" xfId="0" applyFont="1" applyFill="1" applyBorder="1" applyAlignment="1" applyProtection="1">
      <alignment horizontal="center" vertical="center" wrapText="1"/>
    </xf>
    <xf numFmtId="0" fontId="9" fillId="0" borderId="26" xfId="0" applyFont="1" applyFill="1" applyBorder="1" applyAlignment="1" applyProtection="1">
      <alignment horizontal="center" vertical="center" wrapText="1"/>
    </xf>
    <xf numFmtId="0" fontId="9" fillId="0" borderId="7" xfId="0" applyFont="1" applyFill="1" applyBorder="1" applyAlignment="1" applyProtection="1">
      <alignment horizontal="center" vertical="center" wrapText="1"/>
    </xf>
    <xf numFmtId="0" fontId="9" fillId="0" borderId="0" xfId="0" applyFont="1" applyFill="1" applyBorder="1" applyAlignment="1" applyProtection="1">
      <alignment horizontal="center" vertical="center" wrapText="1"/>
    </xf>
    <xf numFmtId="0" fontId="21" fillId="0" borderId="0" xfId="0" applyFont="1" applyFill="1" applyBorder="1" applyAlignment="1">
      <alignment horizontal="center" vertical="center" wrapText="1"/>
    </xf>
    <xf numFmtId="0" fontId="11" fillId="0" borderId="0"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xf>
    <xf numFmtId="0" fontId="0" fillId="0" borderId="0" xfId="0" applyAlignment="1">
      <alignment horizontal="center" vertical="center"/>
    </xf>
    <xf numFmtId="0" fontId="9" fillId="0" borderId="6" xfId="0" applyFont="1" applyFill="1" applyBorder="1" applyAlignment="1" applyProtection="1">
      <alignment horizontal="center" vertical="center" wrapText="1"/>
    </xf>
    <xf numFmtId="0" fontId="13" fillId="0" borderId="10"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protection locked="0"/>
    </xf>
    <xf numFmtId="0" fontId="48" fillId="5" borderId="6" xfId="0" applyFont="1" applyFill="1" applyBorder="1" applyAlignment="1" applyProtection="1">
      <alignment horizontal="left" vertical="center" wrapText="1"/>
      <protection locked="0"/>
    </xf>
    <xf numFmtId="0" fontId="9" fillId="5" borderId="6" xfId="0" applyFont="1" applyFill="1" applyBorder="1" applyAlignment="1" applyProtection="1">
      <alignment horizontal="center" vertical="center" wrapText="1"/>
      <protection locked="0"/>
    </xf>
    <xf numFmtId="0" fontId="9" fillId="5" borderId="14" xfId="0" applyFont="1" applyFill="1" applyBorder="1" applyAlignment="1" applyProtection="1">
      <alignment horizontal="center" vertical="center" wrapText="1"/>
      <protection locked="0"/>
    </xf>
    <xf numFmtId="3" fontId="9" fillId="5" borderId="14" xfId="0" applyNumberFormat="1" applyFont="1" applyFill="1" applyBorder="1" applyAlignment="1" applyProtection="1">
      <alignment horizontal="center" vertical="center" wrapText="1"/>
      <protection locked="0"/>
    </xf>
    <xf numFmtId="0" fontId="48" fillId="5" borderId="10" xfId="0" applyFont="1" applyFill="1" applyBorder="1" applyAlignment="1" applyProtection="1">
      <alignment horizontal="center" vertical="center" wrapText="1"/>
      <protection locked="0"/>
    </xf>
    <xf numFmtId="0" fontId="48" fillId="5" borderId="10" xfId="0" applyFont="1" applyFill="1" applyBorder="1" applyAlignment="1" applyProtection="1">
      <alignment horizontal="left" vertical="center" wrapText="1"/>
      <protection locked="0"/>
    </xf>
    <xf numFmtId="0" fontId="9" fillId="5" borderId="10" xfId="0" applyFont="1" applyFill="1" applyBorder="1" applyAlignment="1" applyProtection="1">
      <alignment horizontal="center" vertical="center" wrapText="1"/>
      <protection locked="0"/>
    </xf>
    <xf numFmtId="3" fontId="9" fillId="5" borderId="10"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protection locked="0"/>
    </xf>
    <xf numFmtId="0" fontId="48" fillId="5" borderId="13" xfId="0" applyFont="1" applyFill="1" applyBorder="1" applyAlignment="1" applyProtection="1">
      <alignment horizontal="left" vertical="center" wrapText="1"/>
      <protection locked="0"/>
    </xf>
    <xf numFmtId="0" fontId="9" fillId="5" borderId="13" xfId="0" applyFont="1" applyFill="1" applyBorder="1" applyAlignment="1" applyProtection="1">
      <alignment horizontal="center" vertical="center" wrapText="1"/>
      <protection locked="0"/>
    </xf>
    <xf numFmtId="3" fontId="9" fillId="5" borderId="13" xfId="0" applyNumberFormat="1" applyFont="1" applyFill="1" applyBorder="1" applyAlignment="1" applyProtection="1">
      <alignment horizontal="center" vertical="center" wrapText="1"/>
      <protection locked="0"/>
    </xf>
    <xf numFmtId="0" fontId="38" fillId="5" borderId="10" xfId="0" applyFont="1" applyFill="1" applyBorder="1" applyAlignment="1" applyProtection="1">
      <alignment horizontal="center" vertical="center" wrapText="1"/>
      <protection locked="0"/>
    </xf>
    <xf numFmtId="0" fontId="48" fillId="5" borderId="14" xfId="0" applyFont="1" applyFill="1" applyBorder="1" applyAlignment="1" applyProtection="1">
      <alignment horizontal="center" vertical="center" wrapText="1"/>
      <protection locked="0"/>
    </xf>
    <xf numFmtId="3" fontId="48" fillId="5" borderId="14" xfId="0" applyNumberFormat="1" applyFont="1" applyFill="1" applyBorder="1" applyAlignment="1" applyProtection="1">
      <alignment horizontal="center" vertical="center" wrapText="1"/>
      <protection locked="0"/>
    </xf>
    <xf numFmtId="0" fontId="48" fillId="5" borderId="9" xfId="0" applyFont="1" applyFill="1" applyBorder="1" applyAlignment="1" applyProtection="1">
      <alignment horizontal="center" vertical="center" wrapText="1"/>
      <protection locked="0"/>
    </xf>
    <xf numFmtId="44" fontId="48" fillId="5" borderId="23" xfId="1" applyFont="1" applyFill="1" applyBorder="1" applyAlignment="1" applyProtection="1">
      <alignment horizontal="center" vertical="center" wrapText="1"/>
      <protection locked="0"/>
    </xf>
    <xf numFmtId="44" fontId="48" fillId="6" borderId="14" xfId="1" applyFont="1" applyFill="1" applyBorder="1" applyAlignment="1" applyProtection="1">
      <alignment horizontal="center" vertical="center" wrapText="1"/>
      <protection locked="0"/>
    </xf>
    <xf numFmtId="3" fontId="48" fillId="5" borderId="10" xfId="0" applyNumberFormat="1" applyFont="1" applyFill="1" applyBorder="1" applyAlignment="1" applyProtection="1">
      <alignment horizontal="center" vertical="center" wrapText="1"/>
      <protection locked="0"/>
    </xf>
    <xf numFmtId="0" fontId="48" fillId="5" borderId="11" xfId="0" applyFont="1" applyFill="1" applyBorder="1" applyAlignment="1" applyProtection="1">
      <alignment horizontal="center" vertical="center" wrapText="1"/>
      <protection locked="0"/>
    </xf>
    <xf numFmtId="44" fontId="48" fillId="5" borderId="27" xfId="1" applyFont="1" applyFill="1" applyBorder="1" applyAlignment="1" applyProtection="1">
      <alignment horizontal="center" vertical="center" wrapText="1"/>
      <protection locked="0"/>
    </xf>
    <xf numFmtId="44" fontId="48" fillId="6" borderId="10" xfId="1" applyFont="1" applyFill="1" applyBorder="1" applyAlignment="1" applyProtection="1">
      <alignment horizontal="center" vertical="center" wrapText="1"/>
      <protection locked="0"/>
    </xf>
    <xf numFmtId="3" fontId="48" fillId="5" borderId="13" xfId="0" applyNumberFormat="1" applyFont="1" applyFill="1" applyBorder="1" applyAlignment="1" applyProtection="1">
      <alignment horizontal="center" vertical="center" wrapText="1"/>
      <protection locked="0"/>
    </xf>
    <xf numFmtId="0" fontId="48" fillId="5" borderId="12" xfId="0" applyFont="1" applyFill="1" applyBorder="1" applyAlignment="1" applyProtection="1">
      <alignment horizontal="center" vertical="center" wrapText="1"/>
      <protection locked="0"/>
    </xf>
    <xf numFmtId="44" fontId="48" fillId="5" borderId="35" xfId="1" applyFont="1" applyFill="1" applyBorder="1" applyAlignment="1" applyProtection="1">
      <alignment horizontal="center" vertical="center" wrapText="1"/>
      <protection locked="0"/>
    </xf>
    <xf numFmtId="44" fontId="48" fillId="6" borderId="13" xfId="1" applyFont="1" applyFill="1" applyBorder="1" applyAlignment="1" applyProtection="1">
      <alignment horizontal="center" vertical="center" wrapText="1"/>
      <protection locked="0"/>
    </xf>
    <xf numFmtId="44" fontId="48" fillId="6" borderId="26" xfId="1" applyFont="1" applyFill="1" applyBorder="1" applyAlignment="1" applyProtection="1">
      <alignment horizontal="center" vertical="center" wrapText="1"/>
      <protection locked="0"/>
    </xf>
    <xf numFmtId="44" fontId="48" fillId="6" borderId="28" xfId="1" applyFont="1" applyFill="1" applyBorder="1" applyAlignment="1" applyProtection="1">
      <alignment horizontal="center" vertical="center" wrapText="1"/>
      <protection locked="0"/>
    </xf>
    <xf numFmtId="44" fontId="48" fillId="6" borderId="21" xfId="1" applyFont="1" applyFill="1" applyBorder="1" applyAlignment="1" applyProtection="1">
      <alignment horizontal="center" vertical="center" wrapText="1"/>
      <protection locked="0"/>
    </xf>
    <xf numFmtId="44" fontId="21" fillId="6" borderId="33" xfId="1" applyFont="1" applyFill="1" applyBorder="1" applyAlignment="1" applyProtection="1">
      <alignment horizontal="center" vertical="center" wrapText="1"/>
      <protection locked="0"/>
    </xf>
    <xf numFmtId="44" fontId="21" fillId="6" borderId="6" xfId="1" applyFont="1" applyFill="1" applyBorder="1" applyAlignment="1" applyProtection="1">
      <alignment horizontal="center" vertical="center" wrapText="1"/>
      <protection locked="0"/>
    </xf>
    <xf numFmtId="167" fontId="21" fillId="5" borderId="58" xfId="1" applyNumberFormat="1" applyFont="1" applyFill="1" applyBorder="1" applyAlignment="1" applyProtection="1">
      <alignment horizontal="center" vertical="center" wrapText="1"/>
      <protection locked="0"/>
    </xf>
    <xf numFmtId="44" fontId="21" fillId="6" borderId="20" xfId="1" applyFont="1" applyFill="1" applyBorder="1" applyAlignment="1" applyProtection="1">
      <alignment horizontal="center" vertical="center" wrapText="1"/>
      <protection locked="0"/>
    </xf>
    <xf numFmtId="44" fontId="21" fillId="6" borderId="27" xfId="1" applyFont="1" applyFill="1" applyBorder="1" applyAlignment="1" applyProtection="1">
      <alignment horizontal="center" vertical="center" wrapText="1"/>
      <protection locked="0"/>
    </xf>
    <xf numFmtId="44" fontId="21" fillId="6" borderId="10" xfId="1" applyFont="1" applyFill="1" applyBorder="1" applyAlignment="1" applyProtection="1">
      <alignment horizontal="center" vertical="center" wrapText="1"/>
      <protection locked="0"/>
    </xf>
    <xf numFmtId="167" fontId="21" fillId="5" borderId="11" xfId="1" applyNumberFormat="1" applyFont="1" applyFill="1" applyBorder="1" applyAlignment="1" applyProtection="1">
      <alignment horizontal="center" vertical="center" wrapText="1"/>
      <protection locked="0"/>
    </xf>
    <xf numFmtId="44" fontId="21" fillId="6" borderId="28" xfId="1" applyFont="1" applyFill="1" applyBorder="1" applyAlignment="1" applyProtection="1">
      <alignment horizontal="center" vertical="center" wrapText="1"/>
      <protection locked="0"/>
    </xf>
    <xf numFmtId="44" fontId="21" fillId="6" borderId="24" xfId="1" applyFont="1" applyFill="1" applyBorder="1" applyAlignment="1" applyProtection="1">
      <alignment horizontal="center" vertical="center" wrapText="1"/>
      <protection locked="0"/>
    </xf>
    <xf numFmtId="44" fontId="21" fillId="6" borderId="7" xfId="1" applyFont="1" applyFill="1" applyBorder="1" applyAlignment="1" applyProtection="1">
      <alignment horizontal="center" vertical="center" wrapText="1"/>
      <protection locked="0"/>
    </xf>
    <xf numFmtId="167" fontId="21" fillId="5" borderId="18" xfId="1" applyNumberFormat="1" applyFont="1" applyFill="1" applyBorder="1" applyAlignment="1" applyProtection="1">
      <alignment horizontal="center" vertical="center" wrapText="1"/>
      <protection locked="0"/>
    </xf>
    <xf numFmtId="44" fontId="21" fillId="6" borderId="22" xfId="1" applyFont="1" applyFill="1" applyBorder="1" applyAlignment="1" applyProtection="1">
      <alignment horizontal="center" vertical="center" wrapText="1"/>
      <protection locked="0"/>
    </xf>
    <xf numFmtId="0" fontId="21" fillId="5" borderId="14" xfId="0" applyFont="1" applyFill="1" applyBorder="1" applyAlignment="1" applyProtection="1">
      <alignment horizontal="left" vertical="center"/>
      <protection locked="0"/>
    </xf>
    <xf numFmtId="0" fontId="48" fillId="5" borderId="14" xfId="0" applyFont="1" applyFill="1" applyBorder="1" applyAlignment="1" applyProtection="1">
      <alignment horizontal="left" vertical="center" wrapText="1"/>
      <protection locked="0"/>
    </xf>
    <xf numFmtId="0" fontId="48" fillId="5" borderId="9" xfId="0" applyFont="1" applyFill="1" applyBorder="1" applyAlignment="1" applyProtection="1">
      <alignment horizontal="left" vertical="center" wrapText="1"/>
      <protection locked="0"/>
    </xf>
    <xf numFmtId="44" fontId="21" fillId="5" borderId="23" xfId="1" applyFont="1" applyFill="1" applyBorder="1" applyAlignment="1" applyProtection="1">
      <alignment horizontal="center" vertical="center"/>
      <protection locked="0"/>
    </xf>
    <xf numFmtId="44" fontId="21" fillId="6" borderId="14" xfId="1" applyFont="1" applyFill="1" applyBorder="1" applyAlignment="1" applyProtection="1">
      <alignment horizontal="center" vertical="center"/>
      <protection locked="0"/>
    </xf>
    <xf numFmtId="0" fontId="21" fillId="5" borderId="10" xfId="0" applyFont="1" applyFill="1" applyBorder="1" applyAlignment="1" applyProtection="1">
      <alignment horizontal="left" vertical="center"/>
      <protection locked="0"/>
    </xf>
    <xf numFmtId="0" fontId="48" fillId="5" borderId="11" xfId="0" applyFont="1" applyFill="1" applyBorder="1" applyAlignment="1" applyProtection="1">
      <alignment horizontal="left" vertical="center" wrapText="1"/>
      <protection locked="0"/>
    </xf>
    <xf numFmtId="44" fontId="21" fillId="5" borderId="27" xfId="1" applyFont="1" applyFill="1" applyBorder="1" applyAlignment="1" applyProtection="1">
      <alignment horizontal="center" vertical="center"/>
      <protection locked="0"/>
    </xf>
    <xf numFmtId="44" fontId="21" fillId="6" borderId="10" xfId="1" applyFont="1" applyFill="1" applyBorder="1" applyAlignment="1" applyProtection="1">
      <alignment horizontal="center" vertical="center"/>
      <protection locked="0"/>
    </xf>
    <xf numFmtId="0" fontId="21" fillId="5" borderId="7" xfId="0" applyFont="1" applyFill="1" applyBorder="1" applyAlignment="1" applyProtection="1">
      <alignment horizontal="left" vertical="center"/>
      <protection locked="0"/>
    </xf>
    <xf numFmtId="0" fontId="48" fillId="5" borderId="7" xfId="0" applyFont="1" applyFill="1" applyBorder="1" applyAlignment="1" applyProtection="1">
      <alignment horizontal="left" vertical="center" wrapText="1"/>
      <protection locked="0"/>
    </xf>
    <xf numFmtId="0" fontId="48" fillId="5" borderId="18" xfId="0" applyFont="1" applyFill="1" applyBorder="1" applyAlignment="1" applyProtection="1">
      <alignment horizontal="left" vertical="center" wrapText="1"/>
      <protection locked="0"/>
    </xf>
    <xf numFmtId="44" fontId="21" fillId="5" borderId="24" xfId="1" applyFont="1" applyFill="1" applyBorder="1" applyAlignment="1" applyProtection="1">
      <alignment horizontal="center" vertical="center"/>
      <protection locked="0"/>
    </xf>
    <xf numFmtId="44" fontId="21" fillId="6" borderId="7" xfId="1" applyFont="1" applyFill="1" applyBorder="1" applyAlignment="1" applyProtection="1">
      <alignment horizontal="center" vertical="center"/>
      <protection locked="0"/>
    </xf>
    <xf numFmtId="44" fontId="21" fillId="6" borderId="26" xfId="1" applyFont="1" applyFill="1" applyBorder="1" applyAlignment="1" applyProtection="1">
      <alignment horizontal="center" vertical="center"/>
      <protection locked="0"/>
    </xf>
    <xf numFmtId="44" fontId="21" fillId="6" borderId="28" xfId="1" applyFont="1" applyFill="1" applyBorder="1" applyAlignment="1" applyProtection="1">
      <alignment horizontal="center" vertical="center"/>
      <protection locked="0"/>
    </xf>
    <xf numFmtId="44" fontId="21" fillId="6" borderId="22" xfId="1" applyFont="1" applyFill="1" applyBorder="1" applyAlignment="1" applyProtection="1">
      <alignment horizontal="center" vertical="center"/>
      <protection locked="0"/>
    </xf>
    <xf numFmtId="44" fontId="21" fillId="6" borderId="23" xfId="1" applyFont="1" applyFill="1" applyBorder="1" applyAlignment="1" applyProtection="1">
      <alignment horizontal="center" vertical="center"/>
      <protection locked="0"/>
    </xf>
    <xf numFmtId="44" fontId="21" fillId="6" borderId="14" xfId="1" applyFont="1" applyFill="1" applyBorder="1" applyAlignment="1" applyProtection="1">
      <alignment horizontal="center" vertical="center" wrapText="1"/>
      <protection locked="0"/>
    </xf>
    <xf numFmtId="167" fontId="21" fillId="5" borderId="14" xfId="1" applyNumberFormat="1" applyFont="1" applyFill="1" applyBorder="1" applyAlignment="1" applyProtection="1">
      <alignment horizontal="center" vertical="center" wrapText="1"/>
      <protection locked="0"/>
    </xf>
    <xf numFmtId="44" fontId="21" fillId="6" borderId="26" xfId="1" applyFont="1" applyFill="1" applyBorder="1" applyAlignment="1" applyProtection="1">
      <alignment horizontal="center" vertical="center" wrapText="1"/>
      <protection locked="0"/>
    </xf>
    <xf numFmtId="44" fontId="21" fillId="6" borderId="27" xfId="1" applyFont="1" applyFill="1" applyBorder="1" applyAlignment="1" applyProtection="1">
      <alignment horizontal="center" vertical="center"/>
      <protection locked="0"/>
    </xf>
    <xf numFmtId="167" fontId="21" fillId="5" borderId="10" xfId="1" applyNumberFormat="1" applyFont="1" applyFill="1" applyBorder="1" applyProtection="1">
      <protection locked="0"/>
    </xf>
    <xf numFmtId="44" fontId="21" fillId="6" borderId="24" xfId="1" applyFont="1" applyFill="1" applyBorder="1" applyAlignment="1" applyProtection="1">
      <alignment horizontal="center" vertical="center"/>
      <protection locked="0"/>
    </xf>
    <xf numFmtId="167" fontId="21" fillId="5" borderId="7" xfId="1" applyNumberFormat="1" applyFont="1" applyFill="1" applyBorder="1" applyProtection="1">
      <protection locked="0"/>
    </xf>
    <xf numFmtId="0" fontId="21" fillId="5" borderId="14" xfId="0" applyFont="1" applyFill="1" applyBorder="1" applyAlignment="1" applyProtection="1">
      <alignment horizontal="center" vertical="center"/>
      <protection locked="0"/>
    </xf>
    <xf numFmtId="44" fontId="21" fillId="5" borderId="14" xfId="1" applyFont="1" applyFill="1" applyBorder="1" applyAlignment="1" applyProtection="1">
      <alignment horizontal="center" vertical="center"/>
      <protection locked="0"/>
    </xf>
    <xf numFmtId="0" fontId="21" fillId="5" borderId="10" xfId="0" applyFont="1" applyFill="1" applyBorder="1" applyAlignment="1" applyProtection="1">
      <alignment horizontal="center" vertical="center"/>
      <protection locked="0"/>
    </xf>
    <xf numFmtId="44" fontId="21" fillId="5" borderId="10" xfId="1" applyFont="1" applyFill="1" applyBorder="1" applyAlignment="1" applyProtection="1">
      <alignment horizontal="center" vertical="center"/>
      <protection locked="0"/>
    </xf>
    <xf numFmtId="0" fontId="21" fillId="5" borderId="7" xfId="0" applyFont="1" applyFill="1" applyBorder="1" applyAlignment="1" applyProtection="1">
      <alignment horizontal="center" vertical="center"/>
      <protection locked="0"/>
    </xf>
    <xf numFmtId="44" fontId="21" fillId="5" borderId="7" xfId="1" applyFont="1" applyFill="1" applyBorder="1" applyAlignment="1" applyProtection="1">
      <alignment horizontal="center" vertical="center"/>
      <protection locked="0"/>
    </xf>
    <xf numFmtId="0" fontId="21" fillId="5" borderId="6" xfId="0" applyFont="1" applyFill="1" applyBorder="1" applyProtection="1">
      <protection locked="0"/>
    </xf>
    <xf numFmtId="0" fontId="21" fillId="5" borderId="6" xfId="0" applyFont="1" applyFill="1" applyBorder="1" applyAlignment="1" applyProtection="1">
      <alignment horizontal="center" vertical="center"/>
      <protection locked="0"/>
    </xf>
    <xf numFmtId="0" fontId="21" fillId="5" borderId="58" xfId="0" applyFont="1" applyFill="1" applyBorder="1" applyAlignment="1" applyProtection="1">
      <alignment horizontal="center" vertical="center"/>
      <protection locked="0"/>
    </xf>
    <xf numFmtId="44" fontId="21" fillId="6" borderId="6" xfId="1" applyFont="1" applyFill="1" applyBorder="1" applyAlignment="1" applyProtection="1">
      <alignment horizontal="center" vertical="center"/>
      <protection locked="0"/>
    </xf>
    <xf numFmtId="44" fontId="21" fillId="6" borderId="20" xfId="1" applyFont="1" applyFill="1" applyBorder="1" applyAlignment="1" applyProtection="1">
      <alignment horizontal="center" vertical="center"/>
      <protection locked="0"/>
    </xf>
    <xf numFmtId="0" fontId="21" fillId="5" borderId="10" xfId="0" applyFont="1" applyFill="1" applyBorder="1" applyProtection="1">
      <protection locked="0"/>
    </xf>
    <xf numFmtId="3" fontId="21" fillId="5" borderId="10" xfId="0" applyNumberFormat="1" applyFont="1" applyFill="1" applyBorder="1" applyAlignment="1" applyProtection="1">
      <alignment horizontal="center" vertical="center"/>
      <protection locked="0"/>
    </xf>
    <xf numFmtId="0" fontId="21" fillId="5" borderId="11" xfId="0" applyFont="1" applyFill="1" applyBorder="1" applyAlignment="1" applyProtection="1">
      <alignment horizontal="center" vertical="center"/>
      <protection locked="0"/>
    </xf>
    <xf numFmtId="44" fontId="20" fillId="6" borderId="10" xfId="1" applyFont="1" applyFill="1" applyBorder="1" applyAlignment="1" applyProtection="1">
      <alignment horizontal="center" vertical="center"/>
      <protection locked="0"/>
    </xf>
    <xf numFmtId="44" fontId="20" fillId="6" borderId="28" xfId="1" applyFont="1" applyFill="1" applyBorder="1" applyAlignment="1" applyProtection="1">
      <alignment horizontal="center" vertical="center"/>
      <protection locked="0"/>
    </xf>
    <xf numFmtId="0" fontId="21" fillId="5" borderId="7" xfId="0" applyFont="1" applyFill="1" applyBorder="1" applyProtection="1">
      <protection locked="0"/>
    </xf>
    <xf numFmtId="3" fontId="21" fillId="5" borderId="7" xfId="0" applyNumberFormat="1" applyFont="1" applyFill="1" applyBorder="1" applyAlignment="1" applyProtection="1">
      <alignment horizontal="center" vertical="center"/>
      <protection locked="0"/>
    </xf>
    <xf numFmtId="0" fontId="21" fillId="5" borderId="18" xfId="0" applyFont="1" applyFill="1" applyBorder="1" applyAlignment="1" applyProtection="1">
      <alignment horizontal="center" vertical="center"/>
      <protection locked="0"/>
    </xf>
    <xf numFmtId="44" fontId="21" fillId="6" borderId="33" xfId="1" applyFont="1" applyFill="1" applyBorder="1" applyAlignment="1" applyProtection="1">
      <alignment horizontal="center" vertical="center"/>
      <protection locked="0"/>
    </xf>
    <xf numFmtId="167" fontId="21" fillId="5" borderId="6" xfId="1" applyNumberFormat="1" applyFont="1" applyFill="1" applyBorder="1" applyAlignment="1" applyProtection="1">
      <alignment horizontal="center" vertical="center" wrapText="1"/>
      <protection locked="0"/>
    </xf>
    <xf numFmtId="167" fontId="21" fillId="5" borderId="10" xfId="1" applyNumberFormat="1" applyFont="1" applyFill="1" applyBorder="1" applyAlignment="1" applyProtection="1">
      <alignment horizontal="center" vertical="center" wrapText="1"/>
      <protection locked="0"/>
    </xf>
    <xf numFmtId="167" fontId="21" fillId="5" borderId="7" xfId="1" applyNumberFormat="1" applyFont="1" applyFill="1" applyBorder="1" applyAlignment="1" applyProtection="1">
      <alignment horizontal="center" vertical="center" wrapText="1"/>
      <protection locked="0"/>
    </xf>
    <xf numFmtId="0" fontId="9" fillId="5" borderId="6" xfId="0" applyFont="1" applyFill="1" applyBorder="1" applyAlignment="1" applyProtection="1">
      <alignment horizontal="left" vertical="center"/>
      <protection locked="0"/>
    </xf>
    <xf numFmtId="0" fontId="9" fillId="5" borderId="6" xfId="0" applyFont="1" applyFill="1" applyBorder="1" applyAlignment="1" applyProtection="1">
      <alignment horizontal="left" vertical="center" wrapText="1"/>
      <protection locked="0"/>
    </xf>
    <xf numFmtId="0" fontId="9" fillId="5" borderId="9" xfId="0" applyFont="1" applyFill="1" applyBorder="1" applyAlignment="1" applyProtection="1">
      <alignment horizontal="left" vertical="center" wrapText="1"/>
      <protection locked="0"/>
    </xf>
    <xf numFmtId="0" fontId="9" fillId="5" borderId="10" xfId="0" applyFont="1" applyFill="1" applyBorder="1" applyAlignment="1" applyProtection="1">
      <alignment horizontal="left" vertical="center"/>
      <protection locked="0"/>
    </xf>
    <xf numFmtId="0" fontId="9" fillId="5" borderId="10" xfId="0" applyFont="1" applyFill="1" applyBorder="1" applyAlignment="1" applyProtection="1">
      <alignment horizontal="left" vertical="center" wrapText="1"/>
      <protection locked="0"/>
    </xf>
    <xf numFmtId="0" fontId="9" fillId="5" borderId="11" xfId="0" applyFont="1" applyFill="1" applyBorder="1" applyAlignment="1" applyProtection="1">
      <alignment horizontal="left" vertical="center" wrapText="1"/>
      <protection locked="0"/>
    </xf>
    <xf numFmtId="0" fontId="9" fillId="5" borderId="13" xfId="0" applyFont="1" applyFill="1" applyBorder="1" applyAlignment="1" applyProtection="1">
      <alignment horizontal="left" vertical="center"/>
      <protection locked="0"/>
    </xf>
    <xf numFmtId="0" fontId="9" fillId="5" borderId="18" xfId="0" applyFont="1" applyFill="1" applyBorder="1" applyAlignment="1" applyProtection="1">
      <alignment horizontal="left" vertical="center" wrapText="1"/>
      <protection locked="0"/>
    </xf>
    <xf numFmtId="44" fontId="21" fillId="6" borderId="23" xfId="1" applyFont="1" applyFill="1" applyBorder="1" applyAlignment="1" applyProtection="1">
      <alignment horizontal="center" vertical="center" wrapText="1"/>
      <protection locked="0"/>
    </xf>
    <xf numFmtId="0" fontId="21" fillId="5" borderId="6" xfId="0" applyFont="1" applyFill="1" applyBorder="1" applyAlignment="1" applyProtection="1">
      <alignment horizontal="left" vertical="center"/>
      <protection locked="0"/>
    </xf>
    <xf numFmtId="1" fontId="21" fillId="5" borderId="14" xfId="0" applyNumberFormat="1" applyFont="1" applyFill="1" applyBorder="1" applyAlignment="1" applyProtection="1">
      <alignment horizontal="center" vertical="center"/>
      <protection locked="0"/>
    </xf>
    <xf numFmtId="3" fontId="21" fillId="5" borderId="14" xfId="0" applyNumberFormat="1" applyFont="1" applyFill="1" applyBorder="1" applyAlignment="1" applyProtection="1">
      <alignment horizontal="center" vertical="center"/>
      <protection locked="0"/>
    </xf>
    <xf numFmtId="44" fontId="21" fillId="5" borderId="9" xfId="1" applyFont="1" applyFill="1" applyBorder="1" applyAlignment="1" applyProtection="1">
      <alignment horizontal="center" vertical="center"/>
      <protection locked="0"/>
    </xf>
    <xf numFmtId="1" fontId="21" fillId="5" borderId="10" xfId="0" applyNumberFormat="1" applyFont="1" applyFill="1" applyBorder="1" applyAlignment="1" applyProtection="1">
      <alignment horizontal="center" vertical="center"/>
      <protection locked="0"/>
    </xf>
    <xf numFmtId="44" fontId="21" fillId="5" borderId="11" xfId="1" applyFont="1" applyFill="1" applyBorder="1" applyAlignment="1" applyProtection="1">
      <alignment horizontal="center" vertical="center"/>
      <protection locked="0"/>
    </xf>
    <xf numFmtId="14" fontId="21" fillId="5" borderId="10" xfId="0" applyNumberFormat="1" applyFont="1" applyFill="1" applyBorder="1" applyAlignment="1" applyProtection="1">
      <alignment horizontal="center" vertical="center"/>
      <protection locked="0"/>
    </xf>
    <xf numFmtId="1" fontId="21" fillId="5" borderId="7" xfId="0" applyNumberFormat="1" applyFont="1" applyFill="1" applyBorder="1" applyAlignment="1" applyProtection="1">
      <alignment horizontal="center" vertical="center"/>
      <protection locked="0"/>
    </xf>
    <xf numFmtId="44" fontId="21" fillId="5" borderId="18" xfId="1" applyFont="1" applyFill="1" applyBorder="1" applyAlignment="1" applyProtection="1">
      <alignment horizontal="center" vertical="center"/>
      <protection locked="0"/>
    </xf>
    <xf numFmtId="167" fontId="21" fillId="5" borderId="83" xfId="1" applyNumberFormat="1" applyFont="1" applyFill="1" applyBorder="1" applyAlignment="1" applyProtection="1">
      <alignment horizontal="center" vertical="center" wrapText="1"/>
      <protection locked="0"/>
    </xf>
    <xf numFmtId="167" fontId="21" fillId="5" borderId="37" xfId="1" applyNumberFormat="1" applyFont="1" applyFill="1" applyBorder="1" applyAlignment="1" applyProtection="1">
      <alignment horizontal="center" vertical="center" wrapText="1"/>
      <protection locked="0"/>
    </xf>
    <xf numFmtId="167" fontId="21" fillId="5" borderId="19" xfId="1" applyNumberFormat="1" applyFont="1" applyFill="1" applyBorder="1" applyAlignment="1" applyProtection="1">
      <alignment horizontal="center" vertical="center" wrapText="1"/>
      <protection locked="0"/>
    </xf>
    <xf numFmtId="0" fontId="21" fillId="5" borderId="58" xfId="0" applyFont="1" applyFill="1" applyBorder="1" applyAlignment="1" applyProtection="1">
      <alignment horizontal="left" vertical="center"/>
      <protection locked="0"/>
    </xf>
    <xf numFmtId="0" fontId="21" fillId="5" borderId="11" xfId="0" applyFont="1" applyFill="1" applyBorder="1" applyAlignment="1" applyProtection="1">
      <alignment horizontal="left" vertical="center"/>
      <protection locked="0"/>
    </xf>
    <xf numFmtId="0" fontId="21" fillId="5" borderId="18" xfId="0" applyFont="1" applyFill="1" applyBorder="1" applyAlignment="1" applyProtection="1">
      <alignment horizontal="left" vertical="center"/>
      <protection locked="0"/>
    </xf>
    <xf numFmtId="0" fontId="21" fillId="5" borderId="24" xfId="0" applyFont="1" applyFill="1" applyBorder="1" applyAlignment="1" applyProtection="1">
      <alignment horizontal="center" vertical="center"/>
      <protection locked="0"/>
    </xf>
    <xf numFmtId="0" fontId="21" fillId="6" borderId="7" xfId="0" applyFont="1" applyFill="1" applyBorder="1" applyAlignment="1" applyProtection="1">
      <alignment horizontal="center" vertical="center"/>
      <protection locked="0"/>
    </xf>
    <xf numFmtId="44" fontId="9" fillId="6" borderId="26" xfId="1" applyFont="1" applyFill="1" applyBorder="1" applyAlignment="1" applyProtection="1">
      <alignment horizontal="center" vertical="center" wrapText="1"/>
      <protection locked="0"/>
    </xf>
    <xf numFmtId="44" fontId="9" fillId="6" borderId="28" xfId="1" applyFont="1" applyFill="1" applyBorder="1" applyAlignment="1" applyProtection="1">
      <alignment horizontal="center" vertical="center" wrapText="1"/>
      <protection locked="0"/>
    </xf>
    <xf numFmtId="44" fontId="9" fillId="6" borderId="22" xfId="1" applyFont="1" applyFill="1" applyBorder="1" applyAlignment="1" applyProtection="1">
      <alignment horizontal="center" vertical="center" wrapText="1"/>
      <protection locked="0"/>
    </xf>
    <xf numFmtId="44" fontId="21" fillId="5" borderId="26" xfId="1" applyFont="1" applyFill="1" applyBorder="1" applyAlignment="1" applyProtection="1">
      <alignment horizontal="center" vertical="center"/>
      <protection locked="0"/>
    </xf>
    <xf numFmtId="44" fontId="21" fillId="5" borderId="33" xfId="1" applyFont="1" applyFill="1" applyBorder="1" applyAlignment="1" applyProtection="1">
      <alignment horizontal="center" vertical="center"/>
      <protection locked="0"/>
    </xf>
    <xf numFmtId="44" fontId="21" fillId="5" borderId="28" xfId="1" applyFont="1" applyFill="1" applyBorder="1" applyAlignment="1" applyProtection="1">
      <alignment horizontal="center" vertical="center"/>
      <protection locked="0"/>
    </xf>
    <xf numFmtId="44" fontId="21" fillId="5" borderId="22" xfId="1" applyFont="1" applyFill="1" applyBorder="1" applyAlignment="1" applyProtection="1">
      <alignment horizontal="center" vertical="center"/>
      <protection locked="0"/>
    </xf>
    <xf numFmtId="44" fontId="21" fillId="5" borderId="58" xfId="1" applyFont="1" applyFill="1" applyBorder="1" applyAlignment="1" applyProtection="1">
      <alignment horizontal="center" vertical="center"/>
      <protection locked="0"/>
    </xf>
    <xf numFmtId="44" fontId="51" fillId="5" borderId="27" xfId="1" applyFont="1" applyFill="1" applyBorder="1" applyAlignment="1" applyProtection="1">
      <alignment horizontal="center" vertical="center"/>
      <protection locked="0"/>
    </xf>
    <xf numFmtId="0" fontId="21" fillId="5" borderId="13" xfId="0" applyFont="1" applyFill="1" applyBorder="1" applyAlignment="1" applyProtection="1">
      <alignment horizontal="left" vertical="center"/>
      <protection locked="0"/>
    </xf>
    <xf numFmtId="0" fontId="21" fillId="5" borderId="13" xfId="0" applyFont="1" applyFill="1" applyBorder="1" applyAlignment="1" applyProtection="1">
      <alignment horizontal="center" vertical="center"/>
      <protection locked="0"/>
    </xf>
    <xf numFmtId="3" fontId="21" fillId="5" borderId="13" xfId="0" applyNumberFormat="1" applyFont="1" applyFill="1" applyBorder="1" applyAlignment="1" applyProtection="1">
      <alignment horizontal="center" vertical="center"/>
      <protection locked="0"/>
    </xf>
    <xf numFmtId="44" fontId="21" fillId="5" borderId="12" xfId="1" applyFont="1" applyFill="1" applyBorder="1" applyAlignment="1" applyProtection="1">
      <alignment horizontal="center" vertical="center"/>
      <protection locked="0"/>
    </xf>
    <xf numFmtId="44" fontId="21" fillId="5" borderId="35" xfId="1" applyFont="1" applyFill="1" applyBorder="1" applyAlignment="1" applyProtection="1">
      <alignment horizontal="center" vertical="center"/>
      <protection locked="0"/>
    </xf>
    <xf numFmtId="44" fontId="21" fillId="6" borderId="13" xfId="1" applyFont="1" applyFill="1" applyBorder="1" applyAlignment="1" applyProtection="1">
      <alignment horizontal="center" vertical="center"/>
      <protection locked="0"/>
    </xf>
    <xf numFmtId="3" fontId="9" fillId="5" borderId="14" xfId="0" applyNumberFormat="1" applyFont="1" applyFill="1" applyBorder="1" applyAlignment="1" applyProtection="1">
      <alignment horizontal="center" vertical="center"/>
      <protection locked="0"/>
    </xf>
    <xf numFmtId="3" fontId="9" fillId="5" borderId="10" xfId="0" applyNumberFormat="1" applyFont="1" applyFill="1" applyBorder="1" applyAlignment="1" applyProtection="1">
      <alignment horizontal="center" vertical="center"/>
      <protection locked="0"/>
    </xf>
    <xf numFmtId="3" fontId="9" fillId="5" borderId="7" xfId="0" applyNumberFormat="1" applyFont="1" applyFill="1" applyBorder="1" applyAlignment="1" applyProtection="1">
      <alignment horizontal="center" vertical="center"/>
      <protection locked="0"/>
    </xf>
    <xf numFmtId="0" fontId="21" fillId="5" borderId="10" xfId="1" applyNumberFormat="1" applyFont="1" applyFill="1" applyBorder="1" applyAlignment="1" applyProtection="1">
      <alignment horizontal="center" vertical="center"/>
      <protection locked="0"/>
    </xf>
    <xf numFmtId="168" fontId="21" fillId="5" borderId="9" xfId="1" applyNumberFormat="1" applyFont="1" applyFill="1" applyBorder="1" applyAlignment="1" applyProtection="1">
      <alignment horizontal="center" vertical="center"/>
      <protection locked="0"/>
    </xf>
    <xf numFmtId="168" fontId="21" fillId="5" borderId="6" xfId="1" applyNumberFormat="1" applyFont="1" applyFill="1" applyBorder="1" applyAlignment="1" applyProtection="1">
      <alignment horizontal="center" vertical="center"/>
      <protection locked="0"/>
    </xf>
    <xf numFmtId="166" fontId="21" fillId="5" borderId="58" xfId="1" applyNumberFormat="1" applyFont="1" applyFill="1" applyBorder="1" applyAlignment="1" applyProtection="1">
      <alignment horizontal="center" vertical="center"/>
      <protection locked="0"/>
    </xf>
    <xf numFmtId="44" fontId="21" fillId="6" borderId="42" xfId="1" applyFont="1" applyFill="1" applyBorder="1" applyAlignment="1" applyProtection="1">
      <alignment horizontal="center" vertical="center"/>
      <protection locked="0"/>
    </xf>
    <xf numFmtId="168" fontId="21" fillId="5" borderId="11" xfId="1" applyNumberFormat="1" applyFont="1" applyFill="1" applyBorder="1" applyAlignment="1" applyProtection="1">
      <alignment horizontal="center" vertical="center"/>
      <protection locked="0"/>
    </xf>
    <xf numFmtId="168" fontId="21" fillId="5" borderId="10" xfId="1" applyNumberFormat="1" applyFont="1" applyFill="1" applyBorder="1" applyAlignment="1" applyProtection="1">
      <alignment horizontal="center" vertical="center"/>
      <protection locked="0"/>
    </xf>
    <xf numFmtId="166" fontId="21" fillId="5" borderId="11" xfId="1" applyNumberFormat="1" applyFont="1" applyFill="1" applyBorder="1" applyAlignment="1" applyProtection="1">
      <alignment horizontal="center" vertical="center"/>
      <protection locked="0"/>
    </xf>
    <xf numFmtId="44" fontId="21" fillId="6" borderId="37" xfId="1" applyFont="1" applyFill="1" applyBorder="1" applyAlignment="1" applyProtection="1">
      <alignment horizontal="center" vertical="center"/>
      <protection locked="0"/>
    </xf>
    <xf numFmtId="0" fontId="21" fillId="5" borderId="7" xfId="1" applyNumberFormat="1" applyFont="1" applyFill="1" applyBorder="1" applyAlignment="1" applyProtection="1">
      <alignment horizontal="center" vertical="center"/>
      <protection locked="0"/>
    </xf>
    <xf numFmtId="168" fontId="21" fillId="5" borderId="18" xfId="1" applyNumberFormat="1" applyFont="1" applyFill="1" applyBorder="1" applyAlignment="1" applyProtection="1">
      <alignment horizontal="center" vertical="center"/>
      <protection locked="0"/>
    </xf>
    <xf numFmtId="168" fontId="21" fillId="5" borderId="7" xfId="1" applyNumberFormat="1" applyFont="1" applyFill="1" applyBorder="1" applyAlignment="1" applyProtection="1">
      <alignment horizontal="center" vertical="center"/>
      <protection locked="0"/>
    </xf>
    <xf numFmtId="166" fontId="21" fillId="5" borderId="22" xfId="1" applyNumberFormat="1" applyFont="1" applyFill="1" applyBorder="1" applyAlignment="1" applyProtection="1">
      <alignment horizontal="center" vertical="center"/>
      <protection locked="0"/>
    </xf>
    <xf numFmtId="44" fontId="21" fillId="6" borderId="19" xfId="1" applyFont="1" applyFill="1" applyBorder="1" applyAlignment="1" applyProtection="1">
      <alignment horizontal="center" vertical="center"/>
      <protection locked="0"/>
    </xf>
    <xf numFmtId="0" fontId="48" fillId="5" borderId="98" xfId="0" applyFont="1" applyFill="1" applyBorder="1" applyAlignment="1" applyProtection="1">
      <alignment horizontal="left" vertical="center" wrapText="1"/>
      <protection locked="0"/>
    </xf>
    <xf numFmtId="0" fontId="48" fillId="5" borderId="99" xfId="0" applyFont="1" applyFill="1" applyBorder="1" applyAlignment="1" applyProtection="1">
      <alignment horizontal="left" vertical="center" wrapText="1"/>
      <protection locked="0"/>
    </xf>
    <xf numFmtId="0" fontId="9" fillId="5" borderId="91" xfId="0" applyFont="1" applyFill="1" applyBorder="1" applyAlignment="1" applyProtection="1">
      <alignment horizontal="left" vertical="center"/>
      <protection locked="0"/>
    </xf>
    <xf numFmtId="0" fontId="21" fillId="5" borderId="91" xfId="0" applyFont="1" applyFill="1" applyBorder="1" applyAlignment="1" applyProtection="1">
      <alignment horizontal="left" vertical="center"/>
      <protection locked="0"/>
    </xf>
    <xf numFmtId="44" fontId="21" fillId="5" borderId="91" xfId="1" applyFont="1" applyFill="1" applyBorder="1" applyAlignment="1" applyProtection="1">
      <alignment horizontal="center" vertical="center"/>
      <protection locked="0"/>
    </xf>
    <xf numFmtId="44" fontId="21" fillId="6" borderId="91" xfId="1" applyFont="1" applyFill="1" applyBorder="1" applyAlignment="1" applyProtection="1">
      <alignment horizontal="center" vertical="center"/>
      <protection locked="0"/>
    </xf>
    <xf numFmtId="0" fontId="9" fillId="5" borderId="94" xfId="0" applyFont="1" applyFill="1" applyBorder="1" applyAlignment="1" applyProtection="1">
      <alignment horizontal="left" vertical="center"/>
      <protection locked="0"/>
    </xf>
    <xf numFmtId="0" fontId="21" fillId="5" borderId="94" xfId="0" applyFont="1" applyFill="1" applyBorder="1" applyAlignment="1" applyProtection="1">
      <alignment horizontal="left" vertical="center"/>
      <protection locked="0"/>
    </xf>
    <xf numFmtId="44" fontId="21" fillId="5" borderId="94" xfId="1" applyFont="1" applyFill="1" applyBorder="1" applyAlignment="1" applyProtection="1">
      <alignment horizontal="center" vertical="center"/>
      <protection locked="0"/>
    </xf>
    <xf numFmtId="44" fontId="21" fillId="6" borderId="94" xfId="1" applyFont="1" applyFill="1" applyBorder="1" applyAlignment="1" applyProtection="1">
      <alignment horizontal="center" vertical="center"/>
      <protection locked="0"/>
    </xf>
    <xf numFmtId="0" fontId="38" fillId="5" borderId="19" xfId="0" applyFont="1" applyFill="1" applyBorder="1" applyAlignment="1" applyProtection="1">
      <alignment horizontal="center" vertical="center" wrapText="1"/>
      <protection locked="0"/>
    </xf>
    <xf numFmtId="0" fontId="9" fillId="5" borderId="7" xfId="0" applyFont="1" applyFill="1" applyBorder="1" applyAlignment="1" applyProtection="1">
      <alignment horizontal="center" vertical="center" wrapText="1"/>
      <protection locked="0"/>
    </xf>
    <xf numFmtId="3" fontId="9" fillId="5" borderId="7" xfId="0" applyNumberFormat="1" applyFont="1" applyFill="1" applyBorder="1" applyAlignment="1" applyProtection="1">
      <alignment horizontal="center" vertical="center" wrapText="1"/>
      <protection locked="0"/>
    </xf>
    <xf numFmtId="0" fontId="48" fillId="5" borderId="7" xfId="0" applyFont="1" applyFill="1" applyBorder="1" applyAlignment="1" applyProtection="1">
      <alignment horizontal="center" vertical="center" wrapText="1"/>
      <protection locked="0"/>
    </xf>
    <xf numFmtId="3" fontId="48" fillId="5" borderId="7" xfId="0" applyNumberFormat="1" applyFont="1" applyFill="1" applyBorder="1" applyAlignment="1" applyProtection="1">
      <alignment horizontal="center" vertical="center" wrapText="1"/>
      <protection locked="0"/>
    </xf>
    <xf numFmtId="0" fontId="48" fillId="5" borderId="18" xfId="0" applyFont="1" applyFill="1" applyBorder="1" applyAlignment="1" applyProtection="1">
      <alignment horizontal="center" vertical="center" wrapText="1"/>
      <protection locked="0"/>
    </xf>
    <xf numFmtId="44" fontId="48" fillId="5" borderId="24" xfId="1" applyFont="1" applyFill="1" applyBorder="1" applyAlignment="1" applyProtection="1">
      <alignment horizontal="center" vertical="center" wrapText="1"/>
      <protection locked="0"/>
    </xf>
    <xf numFmtId="44" fontId="48" fillId="6" borderId="7" xfId="1" applyFont="1" applyFill="1" applyBorder="1" applyAlignment="1" applyProtection="1">
      <alignment horizontal="center" vertical="center" wrapText="1"/>
      <protection locked="0"/>
    </xf>
    <xf numFmtId="44" fontId="48" fillId="6" borderId="22" xfId="1" applyFont="1" applyFill="1" applyBorder="1" applyAlignment="1" applyProtection="1">
      <alignment horizontal="center" vertical="center" wrapText="1"/>
      <protection locked="0"/>
    </xf>
    <xf numFmtId="43" fontId="21" fillId="5" borderId="23" xfId="1" applyNumberFormat="1" applyFont="1" applyFill="1" applyBorder="1" applyAlignment="1" applyProtection="1">
      <alignment horizontal="center" vertical="center"/>
      <protection locked="0"/>
    </xf>
    <xf numFmtId="43" fontId="21" fillId="6" borderId="14" xfId="1" applyNumberFormat="1" applyFont="1" applyFill="1" applyBorder="1" applyAlignment="1" applyProtection="1">
      <alignment horizontal="center" vertical="center"/>
      <protection locked="0"/>
    </xf>
    <xf numFmtId="43" fontId="21" fillId="6" borderId="26" xfId="1" applyNumberFormat="1" applyFont="1" applyFill="1" applyBorder="1" applyAlignment="1" applyProtection="1">
      <alignment horizontal="center" vertical="center"/>
      <protection locked="0"/>
    </xf>
    <xf numFmtId="43" fontId="21" fillId="5" borderId="27" xfId="1" applyNumberFormat="1" applyFont="1" applyFill="1" applyBorder="1" applyAlignment="1" applyProtection="1">
      <alignment horizontal="center" vertical="center"/>
      <protection locked="0"/>
    </xf>
    <xf numFmtId="43" fontId="21" fillId="6" borderId="10" xfId="1" applyNumberFormat="1" applyFont="1" applyFill="1" applyBorder="1" applyAlignment="1" applyProtection="1">
      <alignment horizontal="center" vertical="center"/>
      <protection locked="0"/>
    </xf>
    <xf numFmtId="43" fontId="21" fillId="6" borderId="28" xfId="1" applyNumberFormat="1" applyFont="1" applyFill="1" applyBorder="1" applyAlignment="1" applyProtection="1">
      <alignment horizontal="center" vertical="center"/>
      <protection locked="0"/>
    </xf>
    <xf numFmtId="43" fontId="21" fillId="5" borderId="24" xfId="0" applyNumberFormat="1" applyFont="1" applyFill="1" applyBorder="1" applyAlignment="1" applyProtection="1">
      <alignment horizontal="center" vertical="center"/>
      <protection locked="0"/>
    </xf>
    <xf numFmtId="43" fontId="21" fillId="6" borderId="7" xfId="0" applyNumberFormat="1" applyFont="1" applyFill="1" applyBorder="1" applyAlignment="1" applyProtection="1">
      <alignment horizontal="center" vertical="center"/>
      <protection locked="0"/>
    </xf>
    <xf numFmtId="43" fontId="21" fillId="6" borderId="7" xfId="1" applyNumberFormat="1" applyFont="1" applyFill="1" applyBorder="1" applyAlignment="1" applyProtection="1">
      <alignment horizontal="center" vertical="center"/>
      <protection locked="0"/>
    </xf>
    <xf numFmtId="43" fontId="21" fillId="6" borderId="22" xfId="1" applyNumberFormat="1" applyFont="1" applyFill="1" applyBorder="1" applyAlignment="1" applyProtection="1">
      <alignment horizontal="center" vertical="center"/>
      <protection locked="0"/>
    </xf>
    <xf numFmtId="0" fontId="0" fillId="0" borderId="0" xfId="0" applyAlignment="1" applyProtection="1">
      <alignment horizontal="center" vertical="center"/>
    </xf>
    <xf numFmtId="44" fontId="21" fillId="18" borderId="6" xfId="1" applyFont="1" applyFill="1" applyBorder="1" applyAlignment="1" applyProtection="1">
      <alignment horizontal="center" vertical="center" wrapText="1"/>
    </xf>
    <xf numFmtId="0" fontId="21" fillId="3" borderId="6" xfId="0" applyNumberFormat="1" applyFont="1" applyFill="1" applyBorder="1" applyAlignment="1" applyProtection="1">
      <alignment horizontal="center" vertical="center"/>
    </xf>
    <xf numFmtId="164" fontId="21" fillId="0" borderId="6" xfId="0" applyNumberFormat="1" applyFont="1" applyFill="1" applyBorder="1" applyAlignment="1" applyProtection="1">
      <alignment horizontal="center" vertical="center"/>
    </xf>
    <xf numFmtId="165" fontId="21" fillId="18" borderId="6" xfId="0" applyNumberFormat="1" applyFont="1" applyFill="1" applyBorder="1" applyAlignment="1" applyProtection="1">
      <alignment horizontal="center" vertical="center"/>
    </xf>
    <xf numFmtId="3" fontId="21" fillId="0" borderId="6" xfId="0" applyNumberFormat="1" applyFont="1" applyFill="1" applyBorder="1" applyAlignment="1" applyProtection="1">
      <alignment horizontal="center" vertical="center"/>
    </xf>
    <xf numFmtId="44" fontId="21" fillId="18" borderId="10" xfId="1"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19" fillId="0" borderId="0" xfId="0" applyFont="1" applyFill="1" applyBorder="1" applyAlignment="1" applyProtection="1">
      <alignment horizontal="center" vertical="center" wrapText="1"/>
    </xf>
    <xf numFmtId="0" fontId="21" fillId="0" borderId="0" xfId="0" applyNumberFormat="1" applyFont="1" applyFill="1" applyBorder="1" applyAlignment="1" applyProtection="1">
      <alignment horizontal="center" vertical="center"/>
    </xf>
    <xf numFmtId="0" fontId="20" fillId="0" borderId="0" xfId="0" applyFont="1" applyFill="1" applyBorder="1" applyAlignment="1" applyProtection="1">
      <alignment horizontal="right" vertical="center"/>
    </xf>
    <xf numFmtId="164" fontId="21" fillId="0" borderId="10" xfId="0" applyNumberFormat="1" applyFont="1" applyFill="1" applyBorder="1" applyAlignment="1" applyProtection="1">
      <alignment horizontal="center" vertical="center"/>
    </xf>
    <xf numFmtId="3" fontId="21" fillId="0" borderId="10" xfId="0" applyNumberFormat="1" applyFont="1" applyFill="1" applyBorder="1" applyAlignment="1" applyProtection="1">
      <alignment horizontal="center" vertical="center"/>
    </xf>
    <xf numFmtId="44" fontId="21" fillId="18" borderId="13" xfId="1" applyFont="1" applyFill="1" applyBorder="1" applyAlignment="1" applyProtection="1">
      <alignment horizontal="center" vertical="center" wrapText="1"/>
    </xf>
    <xf numFmtId="0" fontId="29" fillId="8" borderId="12" xfId="0" applyFont="1" applyFill="1" applyBorder="1" applyAlignment="1" applyProtection="1">
      <alignment horizontal="center" vertical="center" wrapText="1"/>
    </xf>
    <xf numFmtId="0" fontId="29" fillId="8" borderId="60" xfId="0" applyFont="1" applyFill="1" applyBorder="1" applyAlignment="1" applyProtection="1">
      <alignment horizontal="center" vertical="center" wrapText="1"/>
    </xf>
    <xf numFmtId="0" fontId="29" fillId="8" borderId="38" xfId="0" applyFont="1" applyFill="1" applyBorder="1" applyAlignment="1" applyProtection="1">
      <alignment horizontal="center" vertical="center" wrapText="1"/>
    </xf>
    <xf numFmtId="0" fontId="29" fillId="0" borderId="0" xfId="0" applyFont="1" applyFill="1" applyBorder="1" applyAlignment="1" applyProtection="1">
      <alignment horizontal="center" vertical="center" wrapText="1"/>
    </xf>
    <xf numFmtId="0" fontId="29" fillId="8" borderId="41" xfId="0" applyFont="1" applyFill="1" applyBorder="1" applyAlignment="1" applyProtection="1">
      <alignment horizontal="center" vertical="center" wrapText="1"/>
    </xf>
    <xf numFmtId="0" fontId="29" fillId="8" borderId="57" xfId="0" applyFont="1" applyFill="1" applyBorder="1" applyAlignment="1" applyProtection="1">
      <alignment horizontal="center" vertical="center" wrapText="1"/>
    </xf>
    <xf numFmtId="0" fontId="29" fillId="8" borderId="0" xfId="0" applyFont="1" applyFill="1" applyBorder="1" applyAlignment="1" applyProtection="1">
      <alignment horizontal="center" vertical="center" wrapText="1"/>
    </xf>
    <xf numFmtId="0" fontId="29" fillId="8" borderId="58" xfId="0" applyFont="1" applyFill="1" applyBorder="1" applyAlignment="1" applyProtection="1">
      <alignment vertical="center" wrapText="1"/>
    </xf>
    <xf numFmtId="0" fontId="29" fillId="8" borderId="59" xfId="0" applyFont="1" applyFill="1" applyBorder="1" applyAlignment="1" applyProtection="1">
      <alignment vertical="center" wrapText="1"/>
    </xf>
    <xf numFmtId="0" fontId="29" fillId="8" borderId="42" xfId="0" applyFont="1" applyFill="1" applyBorder="1" applyAlignment="1" applyProtection="1">
      <alignment vertical="center" wrapText="1"/>
    </xf>
    <xf numFmtId="0" fontId="29" fillId="0" borderId="0" xfId="0" applyFont="1" applyFill="1" applyBorder="1" applyAlignment="1" applyProtection="1">
      <alignment vertical="center" wrapText="1"/>
    </xf>
    <xf numFmtId="0" fontId="27" fillId="5" borderId="6" xfId="0" applyFont="1" applyFill="1" applyBorder="1" applyAlignment="1" applyProtection="1">
      <alignment horizontal="left" vertical="center" wrapText="1"/>
      <protection locked="0"/>
    </xf>
    <xf numFmtId="0" fontId="13" fillId="5" borderId="6" xfId="0" applyFont="1" applyFill="1" applyBorder="1" applyAlignment="1" applyProtection="1">
      <alignment horizontal="center" vertical="center" wrapText="1"/>
      <protection locked="0"/>
    </xf>
    <xf numFmtId="0" fontId="27" fillId="5" borderId="10"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center" vertical="center" wrapText="1"/>
      <protection locked="0"/>
    </xf>
    <xf numFmtId="0" fontId="27" fillId="5" borderId="13" xfId="0" applyFont="1" applyFill="1" applyBorder="1" applyAlignment="1" applyProtection="1">
      <alignment horizontal="left" vertical="center" wrapText="1"/>
      <protection locked="0"/>
    </xf>
    <xf numFmtId="0" fontId="13" fillId="5" borderId="13" xfId="0" applyFont="1" applyFill="1" applyBorder="1" applyAlignment="1" applyProtection="1">
      <alignment horizontal="center" vertical="center" wrapText="1"/>
      <protection locked="0"/>
    </xf>
    <xf numFmtId="0" fontId="27" fillId="5" borderId="6" xfId="0" applyFont="1" applyFill="1" applyBorder="1" applyAlignment="1" applyProtection="1">
      <alignment horizontal="center" vertical="center" wrapText="1"/>
      <protection locked="0"/>
    </xf>
    <xf numFmtId="44" fontId="17" fillId="6" borderId="6" xfId="1" applyFont="1" applyFill="1" applyBorder="1" applyAlignment="1" applyProtection="1">
      <alignment horizontal="left" vertical="center" wrapText="1"/>
      <protection locked="0"/>
    </xf>
    <xf numFmtId="44" fontId="17" fillId="6" borderId="10" xfId="1" applyFont="1" applyFill="1" applyBorder="1" applyAlignment="1" applyProtection="1">
      <alignment horizontal="left" vertical="center" wrapText="1"/>
      <protection locked="0"/>
    </xf>
    <xf numFmtId="0" fontId="27" fillId="5" borderId="10" xfId="0" applyFont="1" applyFill="1" applyBorder="1" applyAlignment="1" applyProtection="1">
      <alignment horizontal="center" vertical="center" wrapText="1"/>
      <protection locked="0"/>
    </xf>
    <xf numFmtId="44" fontId="17" fillId="6" borderId="13" xfId="1" applyFont="1" applyFill="1" applyBorder="1" applyAlignment="1" applyProtection="1">
      <alignment horizontal="left" vertical="center" wrapText="1"/>
      <protection locked="0"/>
    </xf>
    <xf numFmtId="44" fontId="21" fillId="6" borderId="13" xfId="1" applyFont="1" applyFill="1" applyBorder="1" applyAlignment="1" applyProtection="1">
      <alignment horizontal="center" vertical="center" wrapText="1"/>
      <protection locked="0"/>
    </xf>
    <xf numFmtId="164" fontId="21" fillId="6" borderId="6" xfId="0" applyNumberFormat="1" applyFont="1" applyFill="1" applyBorder="1" applyAlignment="1" applyProtection="1">
      <alignment horizontal="center" vertical="center"/>
      <protection locked="0"/>
    </xf>
    <xf numFmtId="0" fontId="21" fillId="5" borderId="10" xfId="0" applyFont="1" applyFill="1" applyBorder="1" applyAlignment="1" applyProtection="1">
      <alignment horizontal="right" vertical="center"/>
      <protection locked="0"/>
    </xf>
    <xf numFmtId="0" fontId="9" fillId="5" borderId="6" xfId="0" applyFont="1" applyFill="1" applyBorder="1" applyAlignment="1" applyProtection="1">
      <alignment horizontal="left" vertical="center" wrapText="1"/>
    </xf>
    <xf numFmtId="0" fontId="21" fillId="5" borderId="6" xfId="0" applyFont="1" applyFill="1" applyBorder="1" applyAlignment="1" applyProtection="1">
      <alignment horizontal="center" vertical="center" wrapText="1"/>
    </xf>
    <xf numFmtId="0" fontId="9" fillId="5" borderId="10" xfId="0" applyFont="1" applyFill="1" applyBorder="1" applyAlignment="1" applyProtection="1">
      <alignment horizontal="left" vertical="center" wrapText="1"/>
    </xf>
    <xf numFmtId="0" fontId="21" fillId="5" borderId="10" xfId="0" applyFont="1" applyFill="1" applyBorder="1" applyAlignment="1" applyProtection="1">
      <alignment horizontal="center" vertical="center" wrapText="1"/>
    </xf>
    <xf numFmtId="0" fontId="9" fillId="5" borderId="7" xfId="0" applyFont="1" applyFill="1" applyBorder="1" applyAlignment="1" applyProtection="1">
      <alignment horizontal="left" vertical="center" wrapText="1"/>
    </xf>
    <xf numFmtId="0" fontId="21" fillId="5" borderId="7" xfId="0" applyFont="1" applyFill="1" applyBorder="1" applyAlignment="1" applyProtection="1">
      <alignment horizontal="center" vertical="center" wrapText="1"/>
    </xf>
    <xf numFmtId="0" fontId="63" fillId="0" borderId="0" xfId="0" applyFont="1" applyProtection="1"/>
    <xf numFmtId="0" fontId="20" fillId="0" borderId="10" xfId="0" applyFont="1" applyBorder="1" applyAlignment="1" applyProtection="1">
      <alignment horizontal="center"/>
    </xf>
    <xf numFmtId="0" fontId="20" fillId="0" borderId="12" xfId="0" applyFont="1" applyBorder="1" applyAlignment="1" applyProtection="1">
      <alignment horizontal="center" vertical="top" wrapText="1"/>
    </xf>
    <xf numFmtId="0" fontId="20" fillId="0" borderId="60" xfId="0" applyFont="1" applyBorder="1" applyAlignment="1" applyProtection="1">
      <alignment horizontal="center" vertical="top"/>
    </xf>
    <xf numFmtId="0" fontId="20" fillId="0" borderId="38" xfId="0" applyFont="1" applyBorder="1" applyAlignment="1" applyProtection="1">
      <alignment horizontal="center" vertical="top"/>
    </xf>
    <xf numFmtId="0" fontId="20" fillId="0" borderId="58" xfId="0" applyFont="1" applyBorder="1" applyAlignment="1" applyProtection="1">
      <alignment horizontal="center" vertical="top"/>
    </xf>
    <xf numFmtId="0" fontId="20" fillId="0" borderId="59" xfId="0" applyFont="1" applyBorder="1" applyAlignment="1" applyProtection="1">
      <alignment horizontal="center" vertical="top"/>
    </xf>
    <xf numFmtId="0" fontId="20" fillId="0" borderId="42" xfId="0" applyFont="1" applyBorder="1" applyAlignment="1" applyProtection="1">
      <alignment horizontal="center" vertical="top"/>
    </xf>
    <xf numFmtId="0" fontId="21" fillId="14" borderId="12" xfId="0" applyFont="1" applyFill="1" applyBorder="1" applyProtection="1">
      <protection locked="0"/>
    </xf>
    <xf numFmtId="0" fontId="21" fillId="14" borderId="60" xfId="0" applyFont="1" applyFill="1" applyBorder="1" applyProtection="1">
      <protection locked="0"/>
    </xf>
    <xf numFmtId="0" fontId="21" fillId="14" borderId="38" xfId="0" applyFont="1" applyFill="1" applyBorder="1" applyProtection="1">
      <protection locked="0"/>
    </xf>
    <xf numFmtId="0" fontId="21" fillId="14" borderId="58" xfId="0" applyFont="1" applyFill="1" applyBorder="1" applyProtection="1">
      <protection locked="0"/>
    </xf>
    <xf numFmtId="0" fontId="21" fillId="14" borderId="59" xfId="0" applyFont="1" applyFill="1" applyBorder="1" applyProtection="1">
      <protection locked="0"/>
    </xf>
    <xf numFmtId="0" fontId="21" fillId="14" borderId="42" xfId="0" applyFont="1" applyFill="1" applyBorder="1" applyProtection="1">
      <protection locked="0"/>
    </xf>
    <xf numFmtId="0" fontId="9" fillId="0" borderId="14" xfId="0" applyFont="1" applyFill="1" applyBorder="1" applyAlignment="1" applyProtection="1">
      <alignment horizontal="center" vertical="center" wrapText="1"/>
    </xf>
    <xf numFmtId="0" fontId="21" fillId="0" borderId="7" xfId="0" applyFont="1" applyFill="1" applyBorder="1" applyAlignment="1">
      <alignment horizontal="center" vertical="center" wrapText="1"/>
    </xf>
    <xf numFmtId="0" fontId="30" fillId="0" borderId="2" xfId="0" applyFont="1" applyFill="1" applyBorder="1" applyAlignment="1" applyProtection="1">
      <alignment horizontal="center" vertical="center"/>
    </xf>
    <xf numFmtId="0" fontId="49" fillId="0" borderId="3" xfId="0" applyFont="1" applyBorder="1" applyAlignment="1"/>
    <xf numFmtId="0" fontId="49" fillId="0" borderId="4" xfId="0" applyFont="1" applyBorder="1" applyAlignment="1"/>
    <xf numFmtId="0" fontId="33" fillId="16" borderId="10" xfId="0" applyFont="1" applyFill="1" applyBorder="1" applyAlignment="1" applyProtection="1">
      <alignment horizontal="center" vertical="center" wrapText="1"/>
    </xf>
    <xf numFmtId="0" fontId="38" fillId="0" borderId="45" xfId="0" applyFont="1" applyFill="1" applyBorder="1" applyAlignment="1" applyProtection="1">
      <alignment horizontal="center" vertical="center" wrapText="1"/>
    </xf>
    <xf numFmtId="0" fontId="9" fillId="0" borderId="49" xfId="0" applyFont="1" applyFill="1" applyBorder="1" applyProtection="1"/>
    <xf numFmtId="0" fontId="9" fillId="0" borderId="87" xfId="0" applyFont="1" applyFill="1" applyBorder="1" applyProtection="1"/>
    <xf numFmtId="0" fontId="33" fillId="16" borderId="10" xfId="0" applyFont="1" applyFill="1" applyBorder="1" applyAlignment="1" applyProtection="1">
      <alignment vertical="top" wrapText="1"/>
    </xf>
    <xf numFmtId="0" fontId="47" fillId="3" borderId="2" xfId="0" applyFont="1" applyFill="1" applyBorder="1" applyAlignment="1" applyProtection="1">
      <alignment horizontal="center" vertical="center"/>
    </xf>
    <xf numFmtId="0" fontId="47" fillId="3" borderId="3" xfId="0" applyFont="1" applyFill="1" applyBorder="1" applyAlignment="1" applyProtection="1">
      <alignment horizontal="center" vertical="center"/>
    </xf>
    <xf numFmtId="0" fontId="47" fillId="3" borderId="4" xfId="0" applyFont="1" applyFill="1" applyBorder="1" applyAlignment="1" applyProtection="1">
      <alignment horizontal="center" vertical="center"/>
    </xf>
    <xf numFmtId="0" fontId="9" fillId="0" borderId="23" xfId="0" applyFont="1" applyFill="1" applyBorder="1" applyAlignment="1" applyProtection="1">
      <alignment horizontal="center" vertical="center" wrapText="1"/>
    </xf>
    <xf numFmtId="0" fontId="21" fillId="0" borderId="24" xfId="0" applyFont="1" applyFill="1" applyBorder="1" applyAlignment="1">
      <alignment horizontal="center" vertical="center" wrapText="1"/>
    </xf>
    <xf numFmtId="0" fontId="0" fillId="0" borderId="3" xfId="0" applyBorder="1" applyAlignment="1"/>
    <xf numFmtId="0" fontId="0" fillId="0" borderId="4" xfId="0" applyBorder="1" applyAlignment="1"/>
    <xf numFmtId="0" fontId="9" fillId="0" borderId="26" xfId="0" applyFont="1" applyFill="1" applyBorder="1" applyAlignment="1" applyProtection="1">
      <alignment horizontal="center" vertical="center" wrapText="1"/>
    </xf>
    <xf numFmtId="0" fontId="21" fillId="0" borderId="22" xfId="0" applyFont="1" applyFill="1" applyBorder="1" applyAlignment="1">
      <alignment horizontal="center" vertical="center" wrapText="1"/>
    </xf>
    <xf numFmtId="0" fontId="9" fillId="0" borderId="25" xfId="0" applyFont="1" applyFill="1" applyBorder="1" applyAlignment="1" applyProtection="1">
      <alignment horizontal="center" vertical="center" wrapText="1"/>
    </xf>
    <xf numFmtId="0" fontId="9" fillId="0" borderId="40" xfId="0" applyFont="1" applyFill="1" applyBorder="1" applyAlignment="1" applyProtection="1">
      <alignment horizontal="center" vertical="center" wrapText="1"/>
    </xf>
    <xf numFmtId="0" fontId="9" fillId="0" borderId="7" xfId="0" applyFont="1" applyFill="1" applyBorder="1" applyAlignment="1" applyProtection="1">
      <alignment horizontal="center" vertical="center" wrapText="1"/>
    </xf>
    <xf numFmtId="0" fontId="9" fillId="0" borderId="9" xfId="0" applyFont="1" applyFill="1" applyBorder="1" applyAlignment="1" applyProtection="1">
      <alignment horizontal="center" vertical="center" wrapText="1"/>
    </xf>
    <xf numFmtId="0" fontId="9" fillId="0" borderId="18" xfId="0" applyFont="1" applyFill="1" applyBorder="1" applyAlignment="1" applyProtection="1">
      <alignment horizontal="center" vertical="center" wrapText="1"/>
    </xf>
    <xf numFmtId="0" fontId="9" fillId="0" borderId="24" xfId="0" applyFont="1" applyFill="1" applyBorder="1" applyAlignment="1" applyProtection="1">
      <alignment horizontal="center" vertical="center" wrapText="1"/>
    </xf>
    <xf numFmtId="0" fontId="9" fillId="0" borderId="0" xfId="0" applyFont="1" applyFill="1" applyBorder="1" applyAlignment="1" applyProtection="1">
      <alignment horizontal="center" vertical="center" wrapText="1"/>
    </xf>
    <xf numFmtId="0" fontId="21" fillId="0" borderId="0" xfId="0" applyFont="1" applyFill="1" applyBorder="1" applyAlignment="1">
      <alignment horizontal="center" vertical="center" wrapText="1"/>
    </xf>
    <xf numFmtId="0" fontId="9" fillId="0" borderId="36" xfId="0" applyFont="1" applyFill="1" applyBorder="1" applyAlignment="1" applyProtection="1">
      <alignment horizontal="center" vertical="center" wrapText="1"/>
    </xf>
    <xf numFmtId="0" fontId="21" fillId="0" borderId="39" xfId="0" applyFont="1" applyFill="1" applyBorder="1" applyAlignment="1">
      <alignment horizontal="center" vertical="center" wrapText="1"/>
    </xf>
    <xf numFmtId="0" fontId="9" fillId="0" borderId="39" xfId="0" applyFont="1" applyFill="1" applyBorder="1" applyAlignment="1" applyProtection="1">
      <alignment horizontal="center" vertical="center" wrapText="1"/>
    </xf>
    <xf numFmtId="0" fontId="21" fillId="0" borderId="3" xfId="0" applyFont="1" applyBorder="1" applyAlignment="1"/>
    <xf numFmtId="0" fontId="21" fillId="0" borderId="4" xfId="0" applyFont="1" applyBorder="1" applyAlignment="1"/>
    <xf numFmtId="0" fontId="11" fillId="0" borderId="0" xfId="0" applyFont="1" applyFill="1" applyBorder="1" applyAlignment="1" applyProtection="1">
      <alignment horizontal="center" vertical="center" wrapText="1"/>
    </xf>
    <xf numFmtId="0" fontId="21" fillId="0" borderId="13" xfId="0" applyFont="1" applyFill="1" applyBorder="1" applyAlignment="1">
      <alignment horizontal="center" vertical="center" wrapText="1"/>
    </xf>
    <xf numFmtId="0" fontId="0" fillId="0" borderId="35" xfId="0" applyFont="1" applyFill="1" applyBorder="1" applyAlignment="1">
      <alignment horizontal="center" vertical="center" wrapText="1"/>
    </xf>
    <xf numFmtId="0" fontId="30" fillId="0" borderId="29" xfId="0" applyFont="1" applyFill="1" applyBorder="1" applyAlignment="1" applyProtection="1">
      <alignment horizontal="center" vertical="center"/>
    </xf>
    <xf numFmtId="0" fontId="0" fillId="0" borderId="15" xfId="0" applyBorder="1" applyAlignment="1"/>
    <xf numFmtId="0" fontId="0" fillId="0" borderId="5" xfId="0" applyBorder="1" applyAlignment="1"/>
    <xf numFmtId="0" fontId="0" fillId="0" borderId="24" xfId="0" applyFont="1" applyFill="1" applyBorder="1" applyAlignment="1">
      <alignment horizontal="center" vertical="center" wrapText="1"/>
    </xf>
    <xf numFmtId="0" fontId="37" fillId="0" borderId="3" xfId="0" applyFont="1" applyBorder="1" applyAlignment="1"/>
    <xf numFmtId="0" fontId="37" fillId="0" borderId="4" xfId="0" applyFont="1" applyBorder="1" applyAlignment="1"/>
    <xf numFmtId="0" fontId="0" fillId="0" borderId="3" xfId="0" applyBorder="1" applyAlignment="1">
      <alignment horizontal="center" vertical="center"/>
    </xf>
    <xf numFmtId="0" fontId="0" fillId="0" borderId="4" xfId="0" applyBorder="1" applyAlignment="1">
      <alignment horizontal="center" vertical="center"/>
    </xf>
    <xf numFmtId="0" fontId="11" fillId="0" borderId="0" xfId="0" applyFont="1" applyFill="1" applyBorder="1" applyAlignment="1" applyProtection="1">
      <alignment horizontal="center" vertical="center"/>
    </xf>
    <xf numFmtId="0" fontId="21" fillId="0" borderId="15" xfId="0" applyFont="1" applyBorder="1" applyAlignment="1"/>
    <xf numFmtId="0" fontId="21" fillId="0" borderId="5" xfId="0" applyFont="1" applyBorder="1" applyAlignment="1"/>
    <xf numFmtId="0" fontId="37" fillId="0" borderId="3" xfId="0" applyFont="1" applyFill="1" applyBorder="1" applyAlignment="1"/>
    <xf numFmtId="0" fontId="37" fillId="0" borderId="4" xfId="0" applyFont="1" applyFill="1" applyBorder="1" applyAlignment="1"/>
    <xf numFmtId="0" fontId="0" fillId="0" borderId="7" xfId="0" applyFont="1" applyFill="1" applyBorder="1" applyAlignment="1">
      <alignment horizontal="center" vertical="center" wrapText="1"/>
    </xf>
    <xf numFmtId="0" fontId="0" fillId="0" borderId="18" xfId="0" applyFont="1" applyFill="1" applyBorder="1" applyAlignment="1">
      <alignment horizontal="center" vertical="center" wrapText="1"/>
    </xf>
    <xf numFmtId="0" fontId="9" fillId="0" borderId="8" xfId="0" applyFont="1" applyFill="1" applyBorder="1" applyAlignment="1" applyProtection="1">
      <alignment horizontal="center" vertical="center" wrapText="1"/>
    </xf>
    <xf numFmtId="0" fontId="9" fillId="0" borderId="13" xfId="0" applyFont="1" applyFill="1" applyBorder="1" applyAlignment="1" applyProtection="1">
      <alignment horizontal="center" vertical="center" wrapText="1"/>
    </xf>
    <xf numFmtId="0" fontId="21" fillId="5" borderId="10" xfId="0" applyFont="1" applyFill="1" applyBorder="1" applyAlignment="1" applyProtection="1">
      <alignment horizontal="left"/>
      <protection locked="0"/>
    </xf>
    <xf numFmtId="0" fontId="21" fillId="5" borderId="93" xfId="0" applyFont="1" applyFill="1" applyBorder="1" applyAlignment="1" applyProtection="1">
      <alignment horizontal="left"/>
      <protection locked="0"/>
    </xf>
    <xf numFmtId="0" fontId="21" fillId="5" borderId="94" xfId="0" applyFont="1" applyFill="1" applyBorder="1" applyAlignment="1" applyProtection="1">
      <alignment horizontal="left"/>
      <protection locked="0"/>
    </xf>
    <xf numFmtId="0" fontId="21" fillId="5" borderId="95" xfId="0" applyFont="1" applyFill="1" applyBorder="1" applyAlignment="1" applyProtection="1">
      <alignment horizontal="left"/>
      <protection locked="0"/>
    </xf>
    <xf numFmtId="0" fontId="21" fillId="5" borderId="91" xfId="0" applyFont="1" applyFill="1" applyBorder="1" applyAlignment="1" applyProtection="1">
      <alignment horizontal="left" vertical="center"/>
      <protection locked="0"/>
    </xf>
    <xf numFmtId="0" fontId="21" fillId="5" borderId="92" xfId="0" applyFont="1" applyFill="1" applyBorder="1" applyAlignment="1" applyProtection="1">
      <alignment horizontal="left" vertical="center"/>
      <protection locked="0"/>
    </xf>
    <xf numFmtId="0" fontId="38" fillId="0" borderId="43" xfId="0" applyFont="1" applyFill="1" applyBorder="1" applyAlignment="1" applyProtection="1">
      <alignment horizontal="center" vertical="center" wrapText="1"/>
    </xf>
    <xf numFmtId="0" fontId="9" fillId="0" borderId="48" xfId="0" applyFont="1" applyFill="1" applyBorder="1" applyProtection="1"/>
    <xf numFmtId="0" fontId="9" fillId="0" borderId="86" xfId="0" applyFont="1" applyFill="1" applyBorder="1" applyProtection="1"/>
    <xf numFmtId="0" fontId="38" fillId="0" borderId="44" xfId="0" applyFont="1" applyFill="1" applyBorder="1" applyAlignment="1" applyProtection="1">
      <alignment horizontal="center" vertical="center" wrapText="1"/>
    </xf>
    <xf numFmtId="0" fontId="9" fillId="0" borderId="46" xfId="0" applyFont="1" applyFill="1" applyBorder="1" applyProtection="1"/>
    <xf numFmtId="0" fontId="9" fillId="0" borderId="47" xfId="0" applyFont="1" applyFill="1" applyBorder="1" applyProtection="1"/>
    <xf numFmtId="0" fontId="9" fillId="0" borderId="50" xfId="0" applyFont="1" applyFill="1" applyBorder="1" applyProtection="1"/>
    <xf numFmtId="0" fontId="48" fillId="0" borderId="0" xfId="0" applyFont="1" applyFill="1" applyBorder="1" applyAlignment="1" applyProtection="1"/>
    <xf numFmtId="0" fontId="9" fillId="0" borderId="51" xfId="0" applyFont="1" applyFill="1" applyBorder="1" applyProtection="1"/>
    <xf numFmtId="0" fontId="9" fillId="0" borderId="88" xfId="0" applyFont="1" applyFill="1" applyBorder="1" applyProtection="1"/>
    <xf numFmtId="0" fontId="9" fillId="0" borderId="89" xfId="0" applyFont="1" applyFill="1" applyBorder="1" applyProtection="1"/>
    <xf numFmtId="0" fontId="9" fillId="0" borderId="90" xfId="0" applyFont="1" applyFill="1" applyBorder="1" applyProtection="1"/>
    <xf numFmtId="0" fontId="21" fillId="0" borderId="18" xfId="0" applyFont="1" applyFill="1" applyBorder="1" applyAlignment="1">
      <alignment horizontal="center" vertical="center" wrapText="1"/>
    </xf>
    <xf numFmtId="0" fontId="9" fillId="0" borderId="17" xfId="0" applyFont="1" applyFill="1" applyBorder="1" applyAlignment="1" applyProtection="1">
      <alignment horizontal="center" vertical="center" wrapText="1"/>
    </xf>
    <xf numFmtId="0" fontId="21" fillId="0" borderId="84" xfId="0" applyFont="1" applyFill="1" applyBorder="1" applyAlignment="1">
      <alignment horizontal="center" vertical="center" wrapText="1"/>
    </xf>
    <xf numFmtId="0" fontId="47" fillId="3" borderId="32" xfId="0" applyFont="1" applyFill="1" applyBorder="1" applyAlignment="1" applyProtection="1">
      <alignment horizontal="center" vertical="center"/>
    </xf>
    <xf numFmtId="0" fontId="47" fillId="3" borderId="1" xfId="0" applyFont="1" applyFill="1" applyBorder="1" applyAlignment="1" applyProtection="1">
      <alignment horizontal="center" vertical="center"/>
    </xf>
    <xf numFmtId="0" fontId="47" fillId="3" borderId="34" xfId="0" applyFont="1" applyFill="1" applyBorder="1" applyAlignment="1" applyProtection="1">
      <alignment horizontal="center" vertical="center"/>
    </xf>
    <xf numFmtId="0" fontId="9" fillId="0" borderId="83" xfId="0" applyFont="1" applyFill="1" applyBorder="1" applyAlignment="1" applyProtection="1">
      <alignment horizontal="center" vertical="center" wrapText="1"/>
    </xf>
    <xf numFmtId="0" fontId="9" fillId="0" borderId="19" xfId="0" applyFont="1" applyFill="1" applyBorder="1" applyAlignment="1" applyProtection="1">
      <alignment horizontal="center" vertical="center" wrapText="1"/>
    </xf>
    <xf numFmtId="0" fontId="9" fillId="0" borderId="27" xfId="0" applyFont="1" applyFill="1" applyBorder="1" applyAlignment="1" applyProtection="1">
      <alignment horizontal="center" vertical="center" wrapText="1"/>
    </xf>
    <xf numFmtId="0" fontId="44" fillId="2" borderId="0" xfId="0" applyFont="1" applyFill="1" applyBorder="1" applyAlignment="1" applyProtection="1">
      <alignment horizontal="center" vertical="center" wrapText="1"/>
    </xf>
    <xf numFmtId="0" fontId="7" fillId="2" borderId="0" xfId="0" applyFont="1" applyFill="1" applyBorder="1" applyAlignment="1" applyProtection="1">
      <alignment horizontal="center" vertical="center" wrapText="1"/>
    </xf>
    <xf numFmtId="0" fontId="0" fillId="0" borderId="0" xfId="0" applyAlignment="1">
      <alignment horizontal="center" vertical="center"/>
    </xf>
    <xf numFmtId="0" fontId="9" fillId="0" borderId="33" xfId="0" applyFont="1" applyFill="1" applyBorder="1" applyAlignment="1" applyProtection="1">
      <alignment horizontal="center" vertical="center" wrapText="1"/>
    </xf>
    <xf numFmtId="0" fontId="9" fillId="0" borderId="6" xfId="0" applyFont="1" applyFill="1" applyBorder="1" applyAlignment="1" applyProtection="1">
      <alignment horizontal="center" vertical="center" wrapText="1"/>
    </xf>
    <xf numFmtId="0" fontId="9" fillId="0" borderId="35" xfId="0" applyFont="1" applyFill="1" applyBorder="1" applyAlignment="1" applyProtection="1">
      <alignment horizontal="center" vertical="center" wrapText="1"/>
    </xf>
    <xf numFmtId="0" fontId="0" fillId="0" borderId="22"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30" fillId="0" borderId="25" xfId="0" applyFont="1" applyFill="1" applyBorder="1" applyAlignment="1" applyProtection="1">
      <alignment horizontal="center" vertical="center"/>
    </xf>
    <xf numFmtId="0" fontId="37" fillId="0" borderId="36" xfId="0" applyFont="1" applyFill="1" applyBorder="1" applyAlignment="1">
      <alignment horizontal="center" vertical="center"/>
    </xf>
    <xf numFmtId="0" fontId="37" fillId="0" borderId="16" xfId="0" applyFont="1" applyFill="1" applyBorder="1" applyAlignment="1">
      <alignment horizontal="center" vertical="center"/>
    </xf>
    <xf numFmtId="0" fontId="37" fillId="0" borderId="82" xfId="0" applyFont="1" applyFill="1" applyBorder="1" applyAlignment="1">
      <alignment horizontal="center" vertical="center"/>
    </xf>
    <xf numFmtId="0" fontId="0" fillId="0" borderId="4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0" fillId="0" borderId="39" xfId="0" applyFont="1" applyFill="1" applyBorder="1" applyAlignment="1">
      <alignment horizontal="center" vertical="center" wrapText="1"/>
    </xf>
    <xf numFmtId="0" fontId="30" fillId="0" borderId="15" xfId="0" applyFont="1" applyFill="1" applyBorder="1" applyAlignment="1" applyProtection="1">
      <alignment horizontal="center" vertical="center"/>
    </xf>
    <xf numFmtId="0" fontId="30" fillId="0" borderId="5" xfId="0" applyFont="1" applyFill="1" applyBorder="1" applyAlignment="1" applyProtection="1">
      <alignment horizontal="center" vertical="center"/>
    </xf>
    <xf numFmtId="0" fontId="9" fillId="0" borderId="29" xfId="0" applyFont="1" applyFill="1" applyBorder="1" applyAlignment="1" applyProtection="1">
      <alignment horizontal="center" vertical="center" wrapText="1"/>
    </xf>
    <xf numFmtId="0" fontId="9" fillId="0" borderId="30" xfId="0" applyFont="1" applyFill="1" applyBorder="1" applyAlignment="1" applyProtection="1">
      <alignment horizontal="center" vertical="center" wrapText="1"/>
    </xf>
    <xf numFmtId="0" fontId="9" fillId="0" borderId="82" xfId="0" applyFont="1" applyFill="1" applyBorder="1" applyAlignment="1" applyProtection="1">
      <alignment horizontal="center" vertical="center" wrapText="1"/>
    </xf>
    <xf numFmtId="0" fontId="9" fillId="0" borderId="85" xfId="0" applyFont="1" applyFill="1" applyBorder="1" applyAlignment="1" applyProtection="1">
      <alignment horizontal="center" vertical="center" wrapText="1"/>
    </xf>
    <xf numFmtId="0" fontId="21" fillId="0" borderId="21" xfId="0" applyFont="1" applyFill="1" applyBorder="1" applyAlignment="1">
      <alignment horizontal="center" vertical="center" wrapText="1"/>
    </xf>
    <xf numFmtId="0" fontId="15" fillId="0" borderId="0" xfId="0" applyFont="1" applyFill="1" applyBorder="1" applyAlignment="1" applyProtection="1">
      <alignment horizontal="center" vertical="center" wrapText="1"/>
    </xf>
    <xf numFmtId="0" fontId="0" fillId="0" borderId="0" xfId="0" applyFont="1" applyFill="1" applyBorder="1" applyAlignment="1">
      <alignment horizontal="center" vertical="center" wrapText="1"/>
    </xf>
    <xf numFmtId="0" fontId="21" fillId="0" borderId="35" xfId="0" applyFont="1" applyFill="1" applyBorder="1" applyAlignment="1">
      <alignment horizontal="center" vertical="center" wrapText="1"/>
    </xf>
    <xf numFmtId="0" fontId="0" fillId="0" borderId="15" xfId="0" applyFill="1" applyBorder="1" applyAlignment="1">
      <alignment horizontal="center" vertical="center"/>
    </xf>
    <xf numFmtId="0" fontId="0" fillId="0" borderId="5" xfId="0" applyFill="1" applyBorder="1" applyAlignment="1">
      <alignment horizontal="center" vertical="center"/>
    </xf>
    <xf numFmtId="0" fontId="20" fillId="9" borderId="11" xfId="0" applyFont="1" applyFill="1" applyBorder="1" applyAlignment="1" applyProtection="1">
      <alignment horizontal="center" vertical="center"/>
    </xf>
    <xf numFmtId="0" fontId="21" fillId="0" borderId="56" xfId="0" applyFont="1" applyBorder="1" applyAlignment="1" applyProtection="1"/>
    <xf numFmtId="0" fontId="21" fillId="0" borderId="37" xfId="0" applyFont="1" applyBorder="1" applyAlignment="1" applyProtection="1"/>
    <xf numFmtId="0" fontId="20" fillId="0" borderId="11" xfId="0" applyFont="1" applyFill="1" applyBorder="1" applyAlignment="1" applyProtection="1">
      <alignment horizontal="right" vertical="center"/>
    </xf>
    <xf numFmtId="0" fontId="20" fillId="0" borderId="56" xfId="0" applyFont="1" applyBorder="1" applyAlignment="1" applyProtection="1">
      <alignment horizontal="right" vertical="center"/>
    </xf>
    <xf numFmtId="0" fontId="20" fillId="0" borderId="37" xfId="0" applyFont="1" applyBorder="1" applyAlignment="1" applyProtection="1">
      <alignment horizontal="right" vertical="center"/>
    </xf>
    <xf numFmtId="0" fontId="20" fillId="10" borderId="10" xfId="0" applyFont="1" applyFill="1" applyBorder="1" applyAlignment="1" applyProtection="1">
      <alignment horizontal="center" vertical="center" wrapText="1"/>
    </xf>
    <xf numFmtId="164" fontId="24" fillId="18" borderId="12" xfId="0" applyNumberFormat="1" applyFont="1" applyFill="1" applyBorder="1" applyAlignment="1" applyProtection="1">
      <alignment horizontal="center" vertical="center"/>
    </xf>
    <xf numFmtId="164" fontId="24" fillId="18" borderId="60" xfId="0" applyNumberFormat="1" applyFont="1" applyFill="1" applyBorder="1" applyAlignment="1" applyProtection="1">
      <alignment horizontal="center" vertical="center"/>
    </xf>
    <xf numFmtId="164" fontId="24" fillId="18" borderId="38" xfId="0" applyNumberFormat="1" applyFont="1" applyFill="1" applyBorder="1" applyAlignment="1" applyProtection="1">
      <alignment horizontal="center" vertical="center"/>
    </xf>
    <xf numFmtId="164" fontId="24" fillId="18" borderId="41" xfId="0" applyNumberFormat="1" applyFont="1" applyFill="1" applyBorder="1" applyAlignment="1" applyProtection="1">
      <alignment horizontal="center" vertical="center"/>
    </xf>
    <xf numFmtId="164" fontId="24" fillId="18" borderId="0" xfId="0" applyNumberFormat="1" applyFont="1" applyFill="1" applyBorder="1" applyAlignment="1" applyProtection="1">
      <alignment horizontal="center" vertical="center"/>
    </xf>
    <xf numFmtId="164" fontId="24" fillId="18" borderId="57" xfId="0" applyNumberFormat="1" applyFont="1" applyFill="1" applyBorder="1" applyAlignment="1" applyProtection="1">
      <alignment horizontal="center" vertical="center"/>
    </xf>
    <xf numFmtId="164" fontId="24" fillId="18" borderId="58" xfId="0" applyNumberFormat="1" applyFont="1" applyFill="1" applyBorder="1" applyAlignment="1" applyProtection="1">
      <alignment horizontal="center" vertical="center"/>
    </xf>
    <xf numFmtId="164" fontId="24" fillId="18" borderId="59" xfId="0" applyNumberFormat="1" applyFont="1" applyFill="1" applyBorder="1" applyAlignment="1" applyProtection="1">
      <alignment horizontal="center" vertical="center"/>
    </xf>
    <xf numFmtId="164" fontId="24" fillId="18" borderId="42" xfId="0" applyNumberFormat="1" applyFont="1" applyFill="1" applyBorder="1" applyAlignment="1" applyProtection="1">
      <alignment horizontal="center" vertical="center"/>
    </xf>
    <xf numFmtId="0" fontId="13" fillId="3" borderId="10" xfId="0" applyFont="1" applyFill="1" applyBorder="1" applyAlignment="1" applyProtection="1">
      <alignment horizontal="center" vertical="center" wrapText="1"/>
    </xf>
    <xf numFmtId="0" fontId="21" fillId="3" borderId="10" xfId="0" applyFont="1" applyFill="1" applyBorder="1" applyAlignment="1" applyProtection="1">
      <alignment horizontal="center" vertical="center" wrapText="1"/>
    </xf>
    <xf numFmtId="0" fontId="22" fillId="3" borderId="11" xfId="0" applyFont="1" applyFill="1" applyBorder="1" applyAlignment="1" applyProtection="1">
      <alignment horizontal="right" vertical="center" wrapText="1"/>
    </xf>
    <xf numFmtId="0" fontId="13" fillId="0" borderId="10" xfId="0" applyFont="1" applyFill="1" applyBorder="1" applyAlignment="1" applyProtection="1">
      <alignment horizontal="center" vertical="center" wrapText="1"/>
    </xf>
    <xf numFmtId="0" fontId="20" fillId="0" borderId="10" xfId="0" applyFont="1" applyFill="1" applyBorder="1" applyAlignment="1" applyProtection="1">
      <alignment horizontal="center" vertical="center" wrapText="1"/>
    </xf>
    <xf numFmtId="0" fontId="22" fillId="3" borderId="8" xfId="0" applyFont="1" applyFill="1" applyBorder="1" applyAlignment="1" applyProtection="1">
      <alignment horizontal="center" vertical="center" textRotation="90" wrapText="1"/>
    </xf>
    <xf numFmtId="0" fontId="25" fillId="0" borderId="8" xfId="0" applyFont="1" applyBorder="1" applyAlignment="1" applyProtection="1">
      <alignment vertical="center" textRotation="90" wrapText="1"/>
    </xf>
    <xf numFmtId="0" fontId="23" fillId="3" borderId="13" xfId="2" applyFont="1" applyFill="1" applyBorder="1" applyAlignment="1" applyProtection="1">
      <alignment horizontal="left" vertical="top" wrapText="1"/>
    </xf>
    <xf numFmtId="0" fontId="23" fillId="3" borderId="8" xfId="2" applyFont="1" applyFill="1" applyBorder="1" applyAlignment="1" applyProtection="1">
      <alignment horizontal="left" vertical="top" wrapText="1"/>
    </xf>
    <xf numFmtId="0" fontId="13" fillId="8" borderId="6" xfId="0" applyFont="1" applyFill="1" applyBorder="1" applyAlignment="1" applyProtection="1">
      <alignment horizontal="center" vertical="center" wrapText="1"/>
    </xf>
    <xf numFmtId="0" fontId="21" fillId="0" borderId="6" xfId="0" applyFont="1" applyBorder="1" applyAlignment="1" applyProtection="1">
      <alignment vertical="center" wrapText="1"/>
    </xf>
    <xf numFmtId="0" fontId="13" fillId="8" borderId="10" xfId="0" applyFont="1" applyFill="1" applyBorder="1" applyAlignment="1" applyProtection="1">
      <alignment horizontal="center" vertical="center" wrapText="1"/>
    </xf>
    <xf numFmtId="0" fontId="21" fillId="0" borderId="10" xfId="0" applyFont="1" applyBorder="1" applyAlignment="1" applyProtection="1">
      <alignment vertical="center" wrapText="1"/>
    </xf>
    <xf numFmtId="0" fontId="21" fillId="0" borderId="13" xfId="0" applyFont="1" applyBorder="1" applyAlignment="1" applyProtection="1">
      <alignment vertical="center" wrapText="1"/>
    </xf>
    <xf numFmtId="0" fontId="20" fillId="3" borderId="10" xfId="0" applyFont="1" applyFill="1" applyBorder="1" applyAlignment="1" applyProtection="1">
      <alignment horizontal="center" vertical="center" wrapText="1"/>
    </xf>
    <xf numFmtId="0" fontId="0" fillId="0" borderId="0" xfId="0" applyAlignment="1" applyProtection="1">
      <alignment horizontal="center" vertical="center"/>
    </xf>
    <xf numFmtId="0" fontId="12" fillId="3" borderId="10" xfId="0" applyFont="1" applyFill="1" applyBorder="1" applyAlignment="1" applyProtection="1">
      <alignment horizontal="center" vertical="center" wrapText="1"/>
    </xf>
    <xf numFmtId="0" fontId="20" fillId="9" borderId="10" xfId="0" applyFont="1" applyFill="1" applyBorder="1" applyAlignment="1" applyProtection="1">
      <alignment horizontal="center" vertical="center"/>
    </xf>
    <xf numFmtId="0" fontId="21" fillId="0" borderId="10" xfId="0" applyFont="1" applyBorder="1" applyAlignment="1" applyProtection="1"/>
    <xf numFmtId="0" fontId="23" fillId="3" borderId="0" xfId="2" applyFont="1" applyFill="1" applyBorder="1" applyAlignment="1" applyProtection="1">
      <alignment horizontal="left" vertical="top" wrapText="1"/>
    </xf>
    <xf numFmtId="0" fontId="26" fillId="0" borderId="0" xfId="0" applyFont="1" applyAlignment="1" applyProtection="1"/>
    <xf numFmtId="0" fontId="26" fillId="0" borderId="59" xfId="0" applyFont="1" applyBorder="1" applyAlignment="1" applyProtection="1"/>
    <xf numFmtId="0" fontId="25" fillId="0" borderId="6" xfId="0" applyFont="1" applyBorder="1" applyAlignment="1" applyProtection="1">
      <alignment vertical="center" textRotation="90" wrapText="1"/>
    </xf>
    <xf numFmtId="0" fontId="21" fillId="3" borderId="13" xfId="0" applyFont="1" applyFill="1" applyBorder="1" applyAlignment="1" applyProtection="1">
      <alignment horizontal="center" vertical="center" wrapText="1"/>
    </xf>
    <xf numFmtId="0" fontId="24" fillId="3" borderId="11" xfId="0" applyFont="1" applyFill="1" applyBorder="1" applyAlignment="1" applyProtection="1">
      <alignment horizontal="center" vertical="center" wrapText="1"/>
    </xf>
    <xf numFmtId="0" fontId="24" fillId="3" borderId="56" xfId="0" applyFont="1" applyFill="1" applyBorder="1" applyAlignment="1" applyProtection="1">
      <alignment horizontal="center" vertical="center" wrapText="1"/>
    </xf>
    <xf numFmtId="0" fontId="24" fillId="3" borderId="37" xfId="0" applyFont="1" applyFill="1" applyBorder="1" applyAlignment="1" applyProtection="1">
      <alignment horizontal="center" vertical="center" wrapText="1"/>
    </xf>
    <xf numFmtId="0" fontId="20" fillId="0" borderId="0" xfId="0" applyNumberFormat="1" applyFont="1" applyFill="1" applyBorder="1" applyAlignment="1" applyProtection="1">
      <alignment horizontal="right" vertical="center"/>
    </xf>
    <xf numFmtId="0" fontId="20" fillId="0" borderId="0" xfId="0" applyFont="1" applyFill="1" applyBorder="1" applyAlignment="1" applyProtection="1">
      <alignment horizontal="right" vertical="center"/>
    </xf>
    <xf numFmtId="0" fontId="13" fillId="0" borderId="0" xfId="0" applyFont="1" applyFill="1" applyBorder="1" applyAlignment="1" applyProtection="1">
      <alignment horizontal="center" vertical="center" wrapText="1"/>
    </xf>
    <xf numFmtId="0" fontId="21" fillId="0" borderId="0" xfId="0" applyFont="1" applyFill="1" applyBorder="1" applyAlignment="1" applyProtection="1">
      <alignment horizontal="center" vertical="center" wrapText="1"/>
    </xf>
    <xf numFmtId="0" fontId="30" fillId="0" borderId="11" xfId="0" applyFont="1" applyFill="1" applyBorder="1" applyAlignment="1" applyProtection="1">
      <alignment horizontal="center" vertical="center" wrapText="1"/>
    </xf>
    <xf numFmtId="0" fontId="30" fillId="0" borderId="56" xfId="0" applyFont="1" applyFill="1" applyBorder="1" applyAlignment="1" applyProtection="1">
      <alignment horizontal="center" vertical="center" wrapText="1"/>
    </xf>
    <xf numFmtId="0" fontId="30" fillId="0" borderId="37" xfId="0" applyFont="1" applyFill="1" applyBorder="1" applyAlignment="1" applyProtection="1">
      <alignment horizontal="center" vertical="center" wrapText="1"/>
    </xf>
    <xf numFmtId="164" fontId="30" fillId="18" borderId="11" xfId="0" applyNumberFormat="1" applyFont="1" applyFill="1" applyBorder="1" applyAlignment="1" applyProtection="1">
      <alignment horizontal="center" vertical="center" wrapText="1"/>
    </xf>
    <xf numFmtId="164" fontId="30" fillId="18" borderId="56" xfId="0" applyNumberFormat="1" applyFont="1" applyFill="1" applyBorder="1" applyAlignment="1" applyProtection="1">
      <alignment horizontal="center" vertical="center" wrapText="1"/>
    </xf>
    <xf numFmtId="164" fontId="30" fillId="18" borderId="37" xfId="0" applyNumberFormat="1" applyFont="1" applyFill="1" applyBorder="1" applyAlignment="1" applyProtection="1">
      <alignment horizontal="center" vertical="center" wrapText="1"/>
    </xf>
    <xf numFmtId="164" fontId="31" fillId="7" borderId="11" xfId="0" applyNumberFormat="1" applyFont="1" applyFill="1" applyBorder="1" applyAlignment="1" applyProtection="1">
      <alignment horizontal="center" vertical="center" wrapText="1"/>
    </xf>
    <xf numFmtId="164" fontId="31" fillId="7" borderId="56" xfId="0" applyNumberFormat="1" applyFont="1" applyFill="1" applyBorder="1" applyAlignment="1" applyProtection="1">
      <alignment horizontal="center" vertical="center" wrapText="1"/>
    </xf>
    <xf numFmtId="164" fontId="31" fillId="7" borderId="37" xfId="0" applyNumberFormat="1" applyFont="1" applyFill="1" applyBorder="1" applyAlignment="1" applyProtection="1">
      <alignment horizontal="center" vertical="center" wrapText="1"/>
    </xf>
    <xf numFmtId="0" fontId="47" fillId="8" borderId="65" xfId="0" applyFont="1" applyFill="1" applyBorder="1" applyAlignment="1" applyProtection="1">
      <alignment horizontal="left" vertical="center"/>
    </xf>
    <xf numFmtId="0" fontId="47" fillId="8" borderId="66" xfId="0" applyFont="1" applyFill="1" applyBorder="1" applyAlignment="1" applyProtection="1">
      <alignment horizontal="left" vertical="center"/>
    </xf>
    <xf numFmtId="0" fontId="47" fillId="8" borderId="67" xfId="0" applyFont="1" applyFill="1" applyBorder="1" applyAlignment="1" applyProtection="1">
      <alignment horizontal="left" vertical="center"/>
    </xf>
    <xf numFmtId="0" fontId="22" fillId="12" borderId="62" xfId="0" applyFont="1" applyFill="1" applyBorder="1" applyAlignment="1" applyProtection="1">
      <alignment horizontal="center" vertical="center" wrapText="1"/>
    </xf>
    <xf numFmtId="0" fontId="22" fillId="12" borderId="63" xfId="0" applyFont="1" applyFill="1" applyBorder="1" applyAlignment="1" applyProtection="1">
      <alignment horizontal="center" vertical="center" wrapText="1"/>
    </xf>
    <xf numFmtId="0" fontId="33" fillId="12" borderId="11" xfId="0" applyFont="1" applyFill="1" applyBorder="1" applyAlignment="1" applyProtection="1">
      <alignment vertical="top" wrapText="1"/>
    </xf>
    <xf numFmtId="0" fontId="8" fillId="12" borderId="56" xfId="0" applyFont="1" applyFill="1" applyBorder="1" applyAlignment="1" applyProtection="1">
      <alignment vertical="top" wrapText="1"/>
    </xf>
    <xf numFmtId="0" fontId="8" fillId="12" borderId="37" xfId="0" applyFont="1" applyFill="1" applyBorder="1" applyAlignment="1" applyProtection="1">
      <alignment vertical="top" wrapText="1"/>
    </xf>
    <xf numFmtId="0" fontId="23" fillId="14" borderId="11" xfId="0" applyFont="1" applyFill="1" applyBorder="1" applyAlignment="1" applyProtection="1">
      <alignment horizontal="left" vertical="top" wrapText="1"/>
    </xf>
    <xf numFmtId="0" fontId="23" fillId="14" borderId="56" xfId="0" applyFont="1" applyFill="1" applyBorder="1" applyAlignment="1" applyProtection="1">
      <alignment horizontal="left" vertical="top" wrapText="1"/>
    </xf>
    <xf numFmtId="0" fontId="23" fillId="14" borderId="37" xfId="0" applyFont="1" applyFill="1" applyBorder="1" applyAlignment="1" applyProtection="1">
      <alignment horizontal="left" vertical="top" wrapText="1"/>
    </xf>
    <xf numFmtId="0" fontId="23" fillId="6" borderId="11" xfId="0" applyFont="1" applyFill="1" applyBorder="1" applyAlignment="1" applyProtection="1">
      <alignment horizontal="left" wrapText="1"/>
    </xf>
    <xf numFmtId="0" fontId="23" fillId="6" borderId="56" xfId="0" applyFont="1" applyFill="1" applyBorder="1" applyAlignment="1" applyProtection="1">
      <alignment horizontal="left" wrapText="1"/>
    </xf>
    <xf numFmtId="0" fontId="23" fillId="6" borderId="37" xfId="0" applyFont="1" applyFill="1" applyBorder="1" applyAlignment="1" applyProtection="1">
      <alignment horizontal="left" wrapText="1"/>
    </xf>
    <xf numFmtId="0" fontId="24" fillId="11" borderId="11" xfId="0" applyFont="1" applyFill="1" applyBorder="1" applyAlignment="1" applyProtection="1">
      <alignment horizontal="center" vertical="center"/>
    </xf>
    <xf numFmtId="0" fontId="24" fillId="11" borderId="56" xfId="0" applyFont="1" applyFill="1" applyBorder="1" applyAlignment="1" applyProtection="1">
      <alignment horizontal="center" vertical="center"/>
    </xf>
    <xf numFmtId="0" fontId="24" fillId="11" borderId="37" xfId="0" applyFont="1" applyFill="1" applyBorder="1" applyAlignment="1" applyProtection="1">
      <alignment horizontal="center" vertical="center"/>
    </xf>
    <xf numFmtId="0" fontId="47" fillId="3" borderId="54" xfId="0" applyFont="1" applyFill="1" applyBorder="1" applyAlignment="1" applyProtection="1">
      <alignment horizontal="left" vertical="center"/>
    </xf>
    <xf numFmtId="0" fontId="47" fillId="3" borderId="55" xfId="0" applyFont="1" applyFill="1" applyBorder="1" applyAlignment="1" applyProtection="1">
      <alignment horizontal="left" vertical="center"/>
    </xf>
    <xf numFmtId="0" fontId="47" fillId="3" borderId="68" xfId="0" applyFont="1" applyFill="1" applyBorder="1" applyAlignment="1" applyProtection="1">
      <alignment horizontal="left" vertical="center"/>
    </xf>
    <xf numFmtId="0" fontId="34" fillId="3" borderId="54" xfId="0" applyFont="1" applyFill="1" applyBorder="1" applyAlignment="1" applyProtection="1">
      <alignment horizontal="center" vertical="center"/>
    </xf>
    <xf numFmtId="0" fontId="34" fillId="3" borderId="55" xfId="0" applyFont="1" applyFill="1" applyBorder="1" applyAlignment="1" applyProtection="1">
      <alignment horizontal="center" vertical="center"/>
    </xf>
    <xf numFmtId="0" fontId="34" fillId="3" borderId="68" xfId="0" applyFont="1" applyFill="1" applyBorder="1" applyAlignment="1" applyProtection="1">
      <alignment horizontal="center" vertical="center"/>
    </xf>
    <xf numFmtId="44" fontId="35" fillId="6" borderId="71" xfId="8" applyFont="1" applyFill="1" applyBorder="1" applyAlignment="1" applyProtection="1">
      <alignment horizontal="center" vertical="center" wrapText="1"/>
      <protection locked="0"/>
    </xf>
    <xf numFmtId="44" fontId="35" fillId="6" borderId="72" xfId="8" applyFont="1" applyFill="1" applyBorder="1" applyAlignment="1" applyProtection="1">
      <alignment horizontal="center" vertical="center" wrapText="1"/>
      <protection locked="0"/>
    </xf>
    <xf numFmtId="44" fontId="35" fillId="6" borderId="73" xfId="8" applyFont="1" applyFill="1" applyBorder="1" applyAlignment="1" applyProtection="1">
      <alignment horizontal="center" vertical="center" wrapText="1"/>
      <protection locked="0"/>
    </xf>
    <xf numFmtId="10" fontId="35" fillId="14" borderId="75" xfId="7" applyNumberFormat="1" applyFont="1" applyFill="1" applyBorder="1" applyAlignment="1" applyProtection="1">
      <alignment horizontal="left" vertical="center" wrapText="1"/>
      <protection locked="0"/>
    </xf>
    <xf numFmtId="10" fontId="35" fillId="14" borderId="56" xfId="7" applyNumberFormat="1" applyFont="1" applyFill="1" applyBorder="1" applyAlignment="1" applyProtection="1">
      <alignment horizontal="left" vertical="center" wrapText="1"/>
      <protection locked="0"/>
    </xf>
    <xf numFmtId="10" fontId="35" fillId="14" borderId="76" xfId="7" applyNumberFormat="1" applyFont="1" applyFill="1" applyBorder="1" applyAlignment="1" applyProtection="1">
      <alignment horizontal="left" vertical="center" wrapText="1"/>
      <protection locked="0"/>
    </xf>
    <xf numFmtId="10" fontId="35" fillId="14" borderId="65" xfId="7" applyNumberFormat="1" applyFont="1" applyFill="1" applyBorder="1" applyAlignment="1" applyProtection="1">
      <alignment horizontal="left" vertical="center" wrapText="1"/>
      <protection locked="0"/>
    </xf>
    <xf numFmtId="10" fontId="35" fillId="14" borderId="66" xfId="7" applyNumberFormat="1" applyFont="1" applyFill="1" applyBorder="1" applyAlignment="1" applyProtection="1">
      <alignment horizontal="left" vertical="center" wrapText="1"/>
      <protection locked="0"/>
    </xf>
    <xf numFmtId="10" fontId="35" fillId="14" borderId="67" xfId="7" applyNumberFormat="1" applyFont="1" applyFill="1" applyBorder="1" applyAlignment="1" applyProtection="1">
      <alignment horizontal="left" vertical="center" wrapText="1"/>
      <protection locked="0"/>
    </xf>
    <xf numFmtId="44" fontId="35" fillId="6" borderId="71" xfId="8" applyFont="1" applyFill="1" applyBorder="1" applyAlignment="1" applyProtection="1">
      <alignment horizontal="left" vertical="center" wrapText="1"/>
      <protection locked="0"/>
    </xf>
    <xf numFmtId="44" fontId="35" fillId="6" borderId="72" xfId="8" applyFont="1" applyFill="1" applyBorder="1" applyAlignment="1" applyProtection="1">
      <alignment horizontal="left" vertical="center" wrapText="1"/>
      <protection locked="0"/>
    </xf>
    <xf numFmtId="44" fontId="35" fillId="6" borderId="73" xfId="8" applyFont="1" applyFill="1" applyBorder="1" applyAlignment="1" applyProtection="1">
      <alignment horizontal="left" vertical="center" wrapText="1"/>
      <protection locked="0"/>
    </xf>
    <xf numFmtId="0" fontId="36" fillId="15" borderId="54" xfId="0" applyFont="1" applyFill="1" applyBorder="1" applyAlignment="1" applyProtection="1">
      <alignment horizontal="center"/>
    </xf>
    <xf numFmtId="0" fontId="36" fillId="15" borderId="55" xfId="0" applyFont="1" applyFill="1" applyBorder="1" applyAlignment="1" applyProtection="1">
      <alignment horizontal="center"/>
    </xf>
    <xf numFmtId="0" fontId="36" fillId="15" borderId="68" xfId="0" applyFont="1" applyFill="1" applyBorder="1" applyAlignment="1" applyProtection="1">
      <alignment horizontal="center"/>
    </xf>
    <xf numFmtId="10" fontId="35" fillId="14" borderId="71" xfId="7" applyNumberFormat="1" applyFont="1" applyFill="1" applyBorder="1" applyAlignment="1" applyProtection="1">
      <alignment horizontal="left" vertical="center" wrapText="1"/>
      <protection locked="0"/>
    </xf>
    <xf numFmtId="10" fontId="35" fillId="14" borderId="72" xfId="7" applyNumberFormat="1" applyFont="1" applyFill="1" applyBorder="1" applyAlignment="1" applyProtection="1">
      <alignment horizontal="left" vertical="center" wrapText="1"/>
      <protection locked="0"/>
    </xf>
    <xf numFmtId="10" fontId="35" fillId="14" borderId="73" xfId="7" applyNumberFormat="1" applyFont="1" applyFill="1" applyBorder="1" applyAlignment="1" applyProtection="1">
      <alignment horizontal="left" vertical="center" wrapText="1"/>
      <protection locked="0"/>
    </xf>
    <xf numFmtId="44" fontId="35" fillId="6" borderId="65" xfId="8" applyFont="1" applyFill="1" applyBorder="1" applyAlignment="1" applyProtection="1">
      <alignment horizontal="center" vertical="center" wrapText="1"/>
      <protection locked="0"/>
    </xf>
    <xf numFmtId="44" fontId="35" fillId="6" borderId="66" xfId="8" applyFont="1" applyFill="1" applyBorder="1" applyAlignment="1" applyProtection="1">
      <alignment horizontal="center" vertical="center" wrapText="1"/>
      <protection locked="0"/>
    </xf>
    <xf numFmtId="44" fontId="35" fillId="6" borderId="67" xfId="8" applyFont="1" applyFill="1" applyBorder="1" applyAlignment="1" applyProtection="1">
      <alignment horizontal="center" vertical="center" wrapText="1"/>
      <protection locked="0"/>
    </xf>
    <xf numFmtId="9" fontId="35" fillId="3" borderId="54" xfId="8" applyNumberFormat="1" applyFont="1" applyFill="1" applyBorder="1" applyAlignment="1" applyProtection="1">
      <alignment horizontal="left" vertical="center" wrapText="1"/>
    </xf>
    <xf numFmtId="9" fontId="35" fillId="3" borderId="55" xfId="8" applyNumberFormat="1" applyFont="1" applyFill="1" applyBorder="1" applyAlignment="1" applyProtection="1">
      <alignment horizontal="left" vertical="center" wrapText="1"/>
    </xf>
    <xf numFmtId="9" fontId="35" fillId="3" borderId="68" xfId="8" applyNumberFormat="1" applyFont="1" applyFill="1" applyBorder="1" applyAlignment="1" applyProtection="1">
      <alignment horizontal="left" vertical="center" wrapText="1"/>
    </xf>
    <xf numFmtId="10" fontId="35" fillId="14" borderId="54" xfId="7" applyNumberFormat="1" applyFont="1" applyFill="1" applyBorder="1" applyAlignment="1" applyProtection="1">
      <alignment horizontal="left" vertical="center" wrapText="1"/>
      <protection locked="0"/>
    </xf>
    <xf numFmtId="10" fontId="35" fillId="14" borderId="55" xfId="7" applyNumberFormat="1" applyFont="1" applyFill="1" applyBorder="1" applyAlignment="1" applyProtection="1">
      <alignment horizontal="left" vertical="center" wrapText="1"/>
      <protection locked="0"/>
    </xf>
    <xf numFmtId="10" fontId="35" fillId="14" borderId="68" xfId="7" applyNumberFormat="1" applyFont="1" applyFill="1" applyBorder="1" applyAlignment="1" applyProtection="1">
      <alignment horizontal="left" vertical="center" wrapText="1"/>
      <protection locked="0"/>
    </xf>
    <xf numFmtId="44" fontId="35" fillId="6" borderId="75" xfId="8" applyFont="1" applyFill="1" applyBorder="1" applyAlignment="1" applyProtection="1">
      <alignment horizontal="left" vertical="center" wrapText="1"/>
      <protection locked="0"/>
    </xf>
    <xf numFmtId="44" fontId="35" fillId="6" borderId="56" xfId="8" applyFont="1" applyFill="1" applyBorder="1" applyAlignment="1" applyProtection="1">
      <alignment horizontal="left" vertical="center" wrapText="1"/>
      <protection locked="0"/>
    </xf>
    <xf numFmtId="44" fontId="35" fillId="6" borderId="76" xfId="8" applyFont="1" applyFill="1" applyBorder="1" applyAlignment="1" applyProtection="1">
      <alignment horizontal="left" vertical="center" wrapText="1"/>
      <protection locked="0"/>
    </xf>
    <xf numFmtId="44" fontId="35" fillId="6" borderId="65" xfId="8" applyFont="1" applyFill="1" applyBorder="1" applyAlignment="1" applyProtection="1">
      <alignment horizontal="left" vertical="center" wrapText="1"/>
      <protection locked="0"/>
    </xf>
    <xf numFmtId="44" fontId="35" fillId="6" borderId="66" xfId="8" applyFont="1" applyFill="1" applyBorder="1" applyAlignment="1" applyProtection="1">
      <alignment horizontal="left" vertical="center" wrapText="1"/>
      <protection locked="0"/>
    </xf>
    <xf numFmtId="44" fontId="35" fillId="6" borderId="67" xfId="8" applyFont="1" applyFill="1" applyBorder="1" applyAlignment="1" applyProtection="1">
      <alignment horizontal="left" vertical="center" wrapText="1"/>
      <protection locked="0"/>
    </xf>
  </cellXfs>
  <cellStyles count="10">
    <cellStyle name="Comma" xfId="7" builtinId="3"/>
    <cellStyle name="Currency" xfId="1" builtinId="4"/>
    <cellStyle name="Currency 2" xfId="3"/>
    <cellStyle name="Currency 2 2" xfId="6"/>
    <cellStyle name="Currency 3" xfId="8"/>
    <cellStyle name="Normal" xfId="0" builtinId="0"/>
    <cellStyle name="Normal 2" xfId="2"/>
    <cellStyle name="Normal 2 2" xfId="4"/>
    <cellStyle name="Normal 3" xfId="5"/>
    <cellStyle name="Normal 3 2" xfId="9"/>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 b="1" i="0" u="none" strike="noStrike" baseline="0">
                <a:solidFill>
                  <a:srgbClr val="0000FF"/>
                </a:solidFill>
                <a:latin typeface="Arial"/>
                <a:ea typeface="Arial"/>
                <a:cs typeface="Arial"/>
              </a:defRPr>
            </a:pPr>
            <a:r>
              <a:rPr lang="en-GB"/>
              <a:t>Nordic Swan score - Max 24</a:t>
            </a:r>
          </a:p>
        </c:rich>
      </c:tx>
      <c:overlay val="0"/>
      <c:spPr>
        <a:noFill/>
        <a:ln w="25400">
          <a:noFill/>
        </a:ln>
      </c:spPr>
    </c:title>
    <c:autoTitleDeleted val="0"/>
    <c:view3D>
      <c:rotX val="15"/>
      <c:hPercent val="419"/>
      <c:rotY val="20"/>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bar3DChart>
        <c:barDir val="bar"/>
        <c:grouping val="clustered"/>
        <c:varyColors val="0"/>
        <c:ser>
          <c:idx val="0"/>
          <c:order val="0"/>
          <c:spPr>
            <a:solidFill>
              <a:srgbClr val="9999FF"/>
            </a:solidFill>
            <a:ln w="12700">
              <a:solidFill>
                <a:srgbClr val="000000"/>
              </a:solidFill>
              <a:prstDash val="solid"/>
            </a:ln>
          </c:spPr>
          <c:invertIfNegative val="0"/>
          <c:cat>
            <c:strLit>
              <c:ptCount val="60"/>
              <c:pt idx="0">
                <c:v>My Product 1</c:v>
              </c:pt>
              <c:pt idx="1">
                <c:v>My Product 2</c:v>
              </c:pt>
              <c:pt idx="2">
                <c:v>My Product 3</c:v>
              </c:pt>
              <c:pt idx="3">
                <c:v>My Product 4</c:v>
              </c:pt>
              <c:pt idx="4">
                <c:v>My Product 5</c:v>
              </c:pt>
              <c:pt idx="5">
                <c:v>My Product 6</c:v>
              </c:pt>
              <c:pt idx="6">
                <c:v>My Product 7</c:v>
              </c:pt>
              <c:pt idx="7">
                <c:v>My Product 8</c:v>
              </c:pt>
              <c:pt idx="8">
                <c:v>My Product 9</c:v>
              </c:pt>
              <c:pt idx="9">
                <c:v>My Product 10</c:v>
              </c:pt>
              <c:pt idx="10">
                <c:v>My Product 11</c:v>
              </c:pt>
              <c:pt idx="11">
                <c:v>My Product 12</c:v>
              </c:pt>
              <c:pt idx="12">
                <c:v>My Product 13</c:v>
              </c:pt>
              <c:pt idx="13">
                <c:v>My Product 14</c:v>
              </c:pt>
              <c:pt idx="14">
                <c:v>My Product 15</c:v>
              </c:pt>
              <c:pt idx="15">
                <c:v>My Product 16</c:v>
              </c:pt>
              <c:pt idx="16">
                <c:v>My Product 17</c:v>
              </c:pt>
              <c:pt idx="17">
                <c:v>My Product 18</c:v>
              </c:pt>
              <c:pt idx="18">
                <c:v>My Product 19</c:v>
              </c:pt>
              <c:pt idx="19">
                <c:v>My Product 20</c:v>
              </c:pt>
              <c:pt idx="20">
                <c:v>My Product 21</c:v>
              </c:pt>
              <c:pt idx="21">
                <c:v>My Product 22</c:v>
              </c:pt>
              <c:pt idx="22">
                <c:v>My Product 23</c:v>
              </c:pt>
              <c:pt idx="23">
                <c:v>My Product 24</c:v>
              </c:pt>
              <c:pt idx="24">
                <c:v>My Product 25</c:v>
              </c:pt>
              <c:pt idx="25">
                <c:v>My Product 26</c:v>
              </c:pt>
              <c:pt idx="26">
                <c:v>My Product 27</c:v>
              </c:pt>
              <c:pt idx="27">
                <c:v>My Product 28</c:v>
              </c:pt>
              <c:pt idx="28">
                <c:v>My Product 29</c:v>
              </c:pt>
              <c:pt idx="29">
                <c:v>My Product 30</c:v>
              </c:pt>
              <c:pt idx="30">
                <c:v>My Product 31</c:v>
              </c:pt>
              <c:pt idx="31">
                <c:v>My Product 32</c:v>
              </c:pt>
              <c:pt idx="32">
                <c:v>My Product 33</c:v>
              </c:pt>
              <c:pt idx="33">
                <c:v>My Product 34</c:v>
              </c:pt>
              <c:pt idx="34">
                <c:v>My Product 35</c:v>
              </c:pt>
              <c:pt idx="35">
                <c:v>My Product 36</c:v>
              </c:pt>
              <c:pt idx="36">
                <c:v>My Product 37</c:v>
              </c:pt>
              <c:pt idx="37">
                <c:v>My Product 38</c:v>
              </c:pt>
              <c:pt idx="38">
                <c:v>My Product 39</c:v>
              </c:pt>
              <c:pt idx="39">
                <c:v>My Product 40</c:v>
              </c:pt>
              <c:pt idx="40">
                <c:v>My Product 41</c:v>
              </c:pt>
              <c:pt idx="41">
                <c:v>My Product 42</c:v>
              </c:pt>
              <c:pt idx="42">
                <c:v>My Product 43</c:v>
              </c:pt>
              <c:pt idx="43">
                <c:v>My Product 44</c:v>
              </c:pt>
              <c:pt idx="44">
                <c:v>My Product 45</c:v>
              </c:pt>
              <c:pt idx="45">
                <c:v>My Product 46</c:v>
              </c:pt>
              <c:pt idx="46">
                <c:v>My Product 47</c:v>
              </c:pt>
              <c:pt idx="47">
                <c:v>My Product 48</c:v>
              </c:pt>
              <c:pt idx="48">
                <c:v>My Product 49</c:v>
              </c:pt>
              <c:pt idx="49">
                <c:v>My Product 50</c:v>
              </c:pt>
              <c:pt idx="50">
                <c:v>My Product 51</c:v>
              </c:pt>
              <c:pt idx="51">
                <c:v>My Product 52</c:v>
              </c:pt>
              <c:pt idx="52">
                <c:v>My Product 53</c:v>
              </c:pt>
              <c:pt idx="53">
                <c:v>My Product 54</c:v>
              </c:pt>
              <c:pt idx="54">
                <c:v>My Product 55</c:v>
              </c:pt>
              <c:pt idx="55">
                <c:v>My Product 56</c:v>
              </c:pt>
              <c:pt idx="56">
                <c:v>My Product 57</c:v>
              </c:pt>
              <c:pt idx="57">
                <c:v>My Product 58</c:v>
              </c:pt>
              <c:pt idx="58">
                <c:v>My Product 59</c:v>
              </c:pt>
              <c:pt idx="59">
                <c:v>My Product 60</c:v>
              </c:pt>
            </c:strLit>
          </c:cat>
          <c:val>
            <c:numLit>
              <c:formatCode>General</c:formatCode>
              <c:ptCount val="60"/>
              <c:pt idx="0">
                <c:v>23</c:v>
              </c:pt>
              <c:pt idx="1">
                <c:v>23</c:v>
              </c:pt>
              <c:pt idx="2">
                <c:v>13</c:v>
              </c:pt>
              <c:pt idx="3">
                <c:v>8</c:v>
              </c:pt>
              <c:pt idx="4">
                <c:v>15</c:v>
              </c:pt>
              <c:pt idx="5">
                <c:v>7</c:v>
              </c:pt>
              <c:pt idx="6">
                <c:v>4</c:v>
              </c:pt>
              <c:pt idx="7">
                <c:v>3</c:v>
              </c:pt>
              <c:pt idx="8">
                <c:v>2</c:v>
              </c:pt>
              <c:pt idx="9">
                <c:v>6</c:v>
              </c:pt>
              <c:pt idx="10">
                <c:v>7</c:v>
              </c:pt>
              <c:pt idx="11">
                <c:v>21</c:v>
              </c:pt>
              <c:pt idx="12">
                <c:v>23</c:v>
              </c:pt>
              <c:pt idx="13">
                <c:v>13</c:v>
              </c:pt>
              <c:pt idx="14">
                <c:v>8</c:v>
              </c:pt>
              <c:pt idx="15">
                <c:v>9</c:v>
              </c:pt>
              <c:pt idx="16">
                <c:v>7</c:v>
              </c:pt>
              <c:pt idx="17">
                <c:v>4</c:v>
              </c:pt>
              <c:pt idx="18">
                <c:v>23</c:v>
              </c:pt>
              <c:pt idx="19">
                <c:v>13</c:v>
              </c:pt>
              <c:pt idx="20">
                <c:v>8</c:v>
              </c:pt>
              <c:pt idx="21">
                <c:v>9</c:v>
              </c:pt>
              <c:pt idx="22">
                <c:v>7</c:v>
              </c:pt>
              <c:pt idx="23">
                <c:v>4</c:v>
              </c:pt>
              <c:pt idx="24">
                <c:v>23</c:v>
              </c:pt>
              <c:pt idx="25">
                <c:v>13</c:v>
              </c:pt>
              <c:pt idx="26">
                <c:v>8</c:v>
              </c:pt>
              <c:pt idx="27">
                <c:v>9</c:v>
              </c:pt>
              <c:pt idx="28">
                <c:v>7</c:v>
              </c:pt>
              <c:pt idx="29">
                <c:v>4</c:v>
              </c:pt>
              <c:pt idx="30">
                <c:v>23</c:v>
              </c:pt>
              <c:pt idx="31">
                <c:v>13</c:v>
              </c:pt>
              <c:pt idx="32">
                <c:v>8</c:v>
              </c:pt>
              <c:pt idx="33">
                <c:v>9</c:v>
              </c:pt>
              <c:pt idx="34">
                <c:v>7</c:v>
              </c:pt>
              <c:pt idx="35">
                <c:v>4</c:v>
              </c:pt>
              <c:pt idx="36">
                <c:v>0</c:v>
              </c:pt>
              <c:pt idx="37">
                <c:v>23</c:v>
              </c:pt>
              <c:pt idx="38">
                <c:v>13</c:v>
              </c:pt>
              <c:pt idx="39">
                <c:v>8</c:v>
              </c:pt>
              <c:pt idx="40">
                <c:v>9</c:v>
              </c:pt>
              <c:pt idx="41">
                <c:v>7</c:v>
              </c:pt>
              <c:pt idx="42">
                <c:v>4</c:v>
              </c:pt>
              <c:pt idx="43">
                <c:v>23</c:v>
              </c:pt>
              <c:pt idx="44">
                <c:v>13</c:v>
              </c:pt>
              <c:pt idx="45">
                <c:v>8</c:v>
              </c:pt>
              <c:pt idx="46">
                <c:v>9</c:v>
              </c:pt>
              <c:pt idx="47">
                <c:v>7</c:v>
              </c:pt>
              <c:pt idx="48">
                <c:v>4</c:v>
              </c:pt>
              <c:pt idx="49">
                <c:v>0</c:v>
              </c:pt>
              <c:pt idx="50">
                <c:v>0</c:v>
              </c:pt>
              <c:pt idx="51">
                <c:v>0</c:v>
              </c:pt>
              <c:pt idx="52">
                <c:v>0</c:v>
              </c:pt>
              <c:pt idx="53">
                <c:v>0</c:v>
              </c:pt>
              <c:pt idx="54">
                <c:v>0</c:v>
              </c:pt>
              <c:pt idx="55">
                <c:v>0</c:v>
              </c:pt>
              <c:pt idx="56">
                <c:v>0</c:v>
              </c:pt>
              <c:pt idx="57">
                <c:v>0</c:v>
              </c:pt>
              <c:pt idx="58">
                <c:v>0</c:v>
              </c:pt>
              <c:pt idx="59">
                <c:v>0</c:v>
              </c:pt>
            </c:numLit>
          </c:val>
          <c:extLst>
            <c:ext xmlns:c16="http://schemas.microsoft.com/office/drawing/2014/chart" uri="{C3380CC4-5D6E-409C-BE32-E72D297353CC}">
              <c16:uniqueId val="{00000000-724B-4B42-8979-4D4DA828D592}"/>
            </c:ext>
          </c:extLst>
        </c:ser>
        <c:dLbls>
          <c:showLegendKey val="0"/>
          <c:showVal val="0"/>
          <c:showCatName val="0"/>
          <c:showSerName val="0"/>
          <c:showPercent val="0"/>
          <c:showBubbleSize val="0"/>
        </c:dLbls>
        <c:gapWidth val="150"/>
        <c:shape val="box"/>
        <c:axId val="588829424"/>
        <c:axId val="588827248"/>
        <c:axId val="0"/>
      </c:bar3DChart>
      <c:catAx>
        <c:axId val="588829424"/>
        <c:scaling>
          <c:orientation val="minMax"/>
        </c:scaling>
        <c:delete val="0"/>
        <c:axPos val="l"/>
        <c:numFmt formatCode="General" sourceLinked="1"/>
        <c:majorTickMark val="out"/>
        <c:minorTickMark val="none"/>
        <c:tickLblPos val="low"/>
        <c:spPr>
          <a:ln w="3175">
            <a:solidFill>
              <a:srgbClr val="000000"/>
            </a:solidFill>
            <a:prstDash val="solid"/>
          </a:ln>
        </c:spPr>
        <c:txPr>
          <a:bodyPr rot="0" vert="horz"/>
          <a:lstStyle/>
          <a:p>
            <a:pPr>
              <a:defRPr sz="100" b="1" i="0" u="none" strike="noStrike" baseline="0">
                <a:solidFill>
                  <a:srgbClr val="0000FF"/>
                </a:solidFill>
                <a:latin typeface="Arial"/>
                <a:ea typeface="Arial"/>
                <a:cs typeface="Arial"/>
              </a:defRPr>
            </a:pPr>
            <a:endParaRPr lang="en-US"/>
          </a:p>
        </c:txPr>
        <c:crossAx val="588827248"/>
        <c:crosses val="autoZero"/>
        <c:auto val="1"/>
        <c:lblAlgn val="ctr"/>
        <c:lblOffset val="100"/>
        <c:tickLblSkip val="29"/>
        <c:tickMarkSkip val="1"/>
        <c:noMultiLvlLbl val="0"/>
      </c:catAx>
      <c:valAx>
        <c:axId val="588827248"/>
        <c:scaling>
          <c:orientation val="minMax"/>
          <c:max val="24"/>
          <c:min val="0"/>
        </c:scaling>
        <c:delete val="0"/>
        <c:axPos val="b"/>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1" i="0" u="none" strike="noStrike" baseline="0">
                <a:solidFill>
                  <a:srgbClr val="0000FF"/>
                </a:solidFill>
                <a:latin typeface="Arial"/>
                <a:ea typeface="Arial"/>
                <a:cs typeface="Arial"/>
              </a:defRPr>
            </a:pPr>
            <a:endParaRPr lang="en-US"/>
          </a:p>
        </c:txPr>
        <c:crossAx val="588829424"/>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 b="1" i="0" u="none" strike="noStrike" baseline="0">
                <a:solidFill>
                  <a:srgbClr val="0000FF"/>
                </a:solidFill>
                <a:latin typeface="Arial"/>
                <a:ea typeface="Arial"/>
                <a:cs typeface="Arial"/>
              </a:defRPr>
            </a:pPr>
            <a:r>
              <a:rPr lang="en-GB"/>
              <a:t>Nordic Swan score - Max 24</a:t>
            </a:r>
          </a:p>
        </c:rich>
      </c:tx>
      <c:overlay val="0"/>
      <c:spPr>
        <a:noFill/>
        <a:ln w="25400">
          <a:noFill/>
        </a:ln>
      </c:spPr>
    </c:title>
    <c:autoTitleDeleted val="0"/>
    <c:view3D>
      <c:rotX val="15"/>
      <c:hPercent val="419"/>
      <c:rotY val="20"/>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bar3DChart>
        <c:barDir val="bar"/>
        <c:grouping val="clustered"/>
        <c:varyColors val="0"/>
        <c:ser>
          <c:idx val="0"/>
          <c:order val="0"/>
          <c:spPr>
            <a:solidFill>
              <a:srgbClr val="9999FF"/>
            </a:solidFill>
            <a:ln w="12700">
              <a:solidFill>
                <a:srgbClr val="000000"/>
              </a:solidFill>
              <a:prstDash val="solid"/>
            </a:ln>
          </c:spPr>
          <c:invertIfNegative val="0"/>
          <c:cat>
            <c:strLit>
              <c:ptCount val="60"/>
              <c:pt idx="0">
                <c:v>My Product 1</c:v>
              </c:pt>
              <c:pt idx="1">
                <c:v>My Product 2</c:v>
              </c:pt>
              <c:pt idx="2">
                <c:v>My Product 3</c:v>
              </c:pt>
              <c:pt idx="3">
                <c:v>My Product 4</c:v>
              </c:pt>
              <c:pt idx="4">
                <c:v>My Product 5</c:v>
              </c:pt>
              <c:pt idx="5">
                <c:v>My Product 6</c:v>
              </c:pt>
              <c:pt idx="6">
                <c:v>My Product 7</c:v>
              </c:pt>
              <c:pt idx="7">
                <c:v>My Product 8</c:v>
              </c:pt>
              <c:pt idx="8">
                <c:v>My Product 9</c:v>
              </c:pt>
              <c:pt idx="9">
                <c:v>My Product 10</c:v>
              </c:pt>
              <c:pt idx="10">
                <c:v>My Product 11</c:v>
              </c:pt>
              <c:pt idx="11">
                <c:v>My Product 12</c:v>
              </c:pt>
              <c:pt idx="12">
                <c:v>My Product 13</c:v>
              </c:pt>
              <c:pt idx="13">
                <c:v>My Product 14</c:v>
              </c:pt>
              <c:pt idx="14">
                <c:v>My Product 15</c:v>
              </c:pt>
              <c:pt idx="15">
                <c:v>My Product 16</c:v>
              </c:pt>
              <c:pt idx="16">
                <c:v>My Product 17</c:v>
              </c:pt>
              <c:pt idx="17">
                <c:v>My Product 18</c:v>
              </c:pt>
              <c:pt idx="18">
                <c:v>My Product 19</c:v>
              </c:pt>
              <c:pt idx="19">
                <c:v>My Product 20</c:v>
              </c:pt>
              <c:pt idx="20">
                <c:v>My Product 21</c:v>
              </c:pt>
              <c:pt idx="21">
                <c:v>My Product 22</c:v>
              </c:pt>
              <c:pt idx="22">
                <c:v>My Product 23</c:v>
              </c:pt>
              <c:pt idx="23">
                <c:v>My Product 24</c:v>
              </c:pt>
              <c:pt idx="24">
                <c:v>My Product 25</c:v>
              </c:pt>
              <c:pt idx="25">
                <c:v>My Product 26</c:v>
              </c:pt>
              <c:pt idx="26">
                <c:v>My Product 27</c:v>
              </c:pt>
              <c:pt idx="27">
                <c:v>My Product 28</c:v>
              </c:pt>
              <c:pt idx="28">
                <c:v>My Product 29</c:v>
              </c:pt>
              <c:pt idx="29">
                <c:v>My Product 30</c:v>
              </c:pt>
              <c:pt idx="30">
                <c:v>My Product 31</c:v>
              </c:pt>
              <c:pt idx="31">
                <c:v>My Product 32</c:v>
              </c:pt>
              <c:pt idx="32">
                <c:v>My Product 33</c:v>
              </c:pt>
              <c:pt idx="33">
                <c:v>My Product 34</c:v>
              </c:pt>
              <c:pt idx="34">
                <c:v>My Product 35</c:v>
              </c:pt>
              <c:pt idx="35">
                <c:v>My Product 36</c:v>
              </c:pt>
              <c:pt idx="36">
                <c:v>My Product 37</c:v>
              </c:pt>
              <c:pt idx="37">
                <c:v>My Product 38</c:v>
              </c:pt>
              <c:pt idx="38">
                <c:v>My Product 39</c:v>
              </c:pt>
              <c:pt idx="39">
                <c:v>My Product 40</c:v>
              </c:pt>
              <c:pt idx="40">
                <c:v>My Product 41</c:v>
              </c:pt>
              <c:pt idx="41">
                <c:v>My Product 42</c:v>
              </c:pt>
              <c:pt idx="42">
                <c:v>My Product 43</c:v>
              </c:pt>
              <c:pt idx="43">
                <c:v>My Product 44</c:v>
              </c:pt>
              <c:pt idx="44">
                <c:v>My Product 45</c:v>
              </c:pt>
              <c:pt idx="45">
                <c:v>My Product 46</c:v>
              </c:pt>
              <c:pt idx="46">
                <c:v>My Product 47</c:v>
              </c:pt>
              <c:pt idx="47">
                <c:v>My Product 48</c:v>
              </c:pt>
              <c:pt idx="48">
                <c:v>My Product 49</c:v>
              </c:pt>
              <c:pt idx="49">
                <c:v>My Product 50</c:v>
              </c:pt>
              <c:pt idx="50">
                <c:v>My Product 51</c:v>
              </c:pt>
              <c:pt idx="51">
                <c:v>My Product 52</c:v>
              </c:pt>
              <c:pt idx="52">
                <c:v>My Product 53</c:v>
              </c:pt>
              <c:pt idx="53">
                <c:v>My Product 54</c:v>
              </c:pt>
              <c:pt idx="54">
                <c:v>My Product 55</c:v>
              </c:pt>
              <c:pt idx="55">
                <c:v>My Product 56</c:v>
              </c:pt>
              <c:pt idx="56">
                <c:v>My Product 57</c:v>
              </c:pt>
              <c:pt idx="57">
                <c:v>My Product 58</c:v>
              </c:pt>
              <c:pt idx="58">
                <c:v>My Product 59</c:v>
              </c:pt>
              <c:pt idx="59">
                <c:v>My Product 60</c:v>
              </c:pt>
            </c:strLit>
          </c:cat>
          <c:val>
            <c:numLit>
              <c:formatCode>General</c:formatCode>
              <c:ptCount val="60"/>
              <c:pt idx="0">
                <c:v>23</c:v>
              </c:pt>
              <c:pt idx="1">
                <c:v>23</c:v>
              </c:pt>
              <c:pt idx="2">
                <c:v>13</c:v>
              </c:pt>
              <c:pt idx="3">
                <c:v>8</c:v>
              </c:pt>
              <c:pt idx="4">
                <c:v>15</c:v>
              </c:pt>
              <c:pt idx="5">
                <c:v>7</c:v>
              </c:pt>
              <c:pt idx="6">
                <c:v>4</c:v>
              </c:pt>
              <c:pt idx="7">
                <c:v>3</c:v>
              </c:pt>
              <c:pt idx="8">
                <c:v>2</c:v>
              </c:pt>
              <c:pt idx="9">
                <c:v>6</c:v>
              </c:pt>
              <c:pt idx="10">
                <c:v>7</c:v>
              </c:pt>
              <c:pt idx="11">
                <c:v>21</c:v>
              </c:pt>
              <c:pt idx="12">
                <c:v>23</c:v>
              </c:pt>
              <c:pt idx="13">
                <c:v>13</c:v>
              </c:pt>
              <c:pt idx="14">
                <c:v>8</c:v>
              </c:pt>
              <c:pt idx="15">
                <c:v>9</c:v>
              </c:pt>
              <c:pt idx="16">
                <c:v>7</c:v>
              </c:pt>
              <c:pt idx="17">
                <c:v>4</c:v>
              </c:pt>
              <c:pt idx="18">
                <c:v>23</c:v>
              </c:pt>
              <c:pt idx="19">
                <c:v>13</c:v>
              </c:pt>
              <c:pt idx="20">
                <c:v>8</c:v>
              </c:pt>
              <c:pt idx="21">
                <c:v>9</c:v>
              </c:pt>
              <c:pt idx="22">
                <c:v>7</c:v>
              </c:pt>
              <c:pt idx="23">
                <c:v>4</c:v>
              </c:pt>
              <c:pt idx="24">
                <c:v>23</c:v>
              </c:pt>
              <c:pt idx="25">
                <c:v>13</c:v>
              </c:pt>
              <c:pt idx="26">
                <c:v>8</c:v>
              </c:pt>
              <c:pt idx="27">
                <c:v>9</c:v>
              </c:pt>
              <c:pt idx="28">
                <c:v>7</c:v>
              </c:pt>
              <c:pt idx="29">
                <c:v>4</c:v>
              </c:pt>
              <c:pt idx="30">
                <c:v>23</c:v>
              </c:pt>
              <c:pt idx="31">
                <c:v>13</c:v>
              </c:pt>
              <c:pt idx="32">
                <c:v>8</c:v>
              </c:pt>
              <c:pt idx="33">
                <c:v>9</c:v>
              </c:pt>
              <c:pt idx="34">
                <c:v>7</c:v>
              </c:pt>
              <c:pt idx="35">
                <c:v>4</c:v>
              </c:pt>
              <c:pt idx="36">
                <c:v>0</c:v>
              </c:pt>
              <c:pt idx="37">
                <c:v>23</c:v>
              </c:pt>
              <c:pt idx="38">
                <c:v>13</c:v>
              </c:pt>
              <c:pt idx="39">
                <c:v>8</c:v>
              </c:pt>
              <c:pt idx="40">
                <c:v>9</c:v>
              </c:pt>
              <c:pt idx="41">
                <c:v>7</c:v>
              </c:pt>
              <c:pt idx="42">
                <c:v>4</c:v>
              </c:pt>
              <c:pt idx="43">
                <c:v>23</c:v>
              </c:pt>
              <c:pt idx="44">
                <c:v>13</c:v>
              </c:pt>
              <c:pt idx="45">
                <c:v>8</c:v>
              </c:pt>
              <c:pt idx="46">
                <c:v>9</c:v>
              </c:pt>
              <c:pt idx="47">
                <c:v>7</c:v>
              </c:pt>
              <c:pt idx="48">
                <c:v>4</c:v>
              </c:pt>
              <c:pt idx="49">
                <c:v>0</c:v>
              </c:pt>
              <c:pt idx="50">
                <c:v>0</c:v>
              </c:pt>
              <c:pt idx="51">
                <c:v>0</c:v>
              </c:pt>
              <c:pt idx="52">
                <c:v>0</c:v>
              </c:pt>
              <c:pt idx="53">
                <c:v>0</c:v>
              </c:pt>
              <c:pt idx="54">
                <c:v>0</c:v>
              </c:pt>
              <c:pt idx="55">
                <c:v>0</c:v>
              </c:pt>
              <c:pt idx="56">
                <c:v>0</c:v>
              </c:pt>
              <c:pt idx="57">
                <c:v>0</c:v>
              </c:pt>
              <c:pt idx="58">
                <c:v>0</c:v>
              </c:pt>
              <c:pt idx="59">
                <c:v>0</c:v>
              </c:pt>
            </c:numLit>
          </c:val>
          <c:extLst>
            <c:ext xmlns:c16="http://schemas.microsoft.com/office/drawing/2014/chart" uri="{C3380CC4-5D6E-409C-BE32-E72D297353CC}">
              <c16:uniqueId val="{00000000-23B8-4AC8-B881-A306A9CB61AC}"/>
            </c:ext>
          </c:extLst>
        </c:ser>
        <c:dLbls>
          <c:showLegendKey val="0"/>
          <c:showVal val="0"/>
          <c:showCatName val="0"/>
          <c:showSerName val="0"/>
          <c:showPercent val="0"/>
          <c:showBubbleSize val="0"/>
        </c:dLbls>
        <c:gapWidth val="150"/>
        <c:shape val="box"/>
        <c:axId val="588825616"/>
        <c:axId val="588825072"/>
        <c:axId val="0"/>
      </c:bar3DChart>
      <c:catAx>
        <c:axId val="588825616"/>
        <c:scaling>
          <c:orientation val="minMax"/>
        </c:scaling>
        <c:delete val="0"/>
        <c:axPos val="l"/>
        <c:numFmt formatCode="General" sourceLinked="1"/>
        <c:majorTickMark val="out"/>
        <c:minorTickMark val="none"/>
        <c:tickLblPos val="low"/>
        <c:spPr>
          <a:ln w="3175">
            <a:solidFill>
              <a:srgbClr val="000000"/>
            </a:solidFill>
            <a:prstDash val="solid"/>
          </a:ln>
        </c:spPr>
        <c:txPr>
          <a:bodyPr rot="0" vert="horz"/>
          <a:lstStyle/>
          <a:p>
            <a:pPr>
              <a:defRPr sz="100" b="1" i="0" u="none" strike="noStrike" baseline="0">
                <a:solidFill>
                  <a:srgbClr val="0000FF"/>
                </a:solidFill>
                <a:latin typeface="Arial"/>
                <a:ea typeface="Arial"/>
                <a:cs typeface="Arial"/>
              </a:defRPr>
            </a:pPr>
            <a:endParaRPr lang="en-US"/>
          </a:p>
        </c:txPr>
        <c:crossAx val="588825072"/>
        <c:crosses val="autoZero"/>
        <c:auto val="1"/>
        <c:lblAlgn val="ctr"/>
        <c:lblOffset val="100"/>
        <c:tickLblSkip val="29"/>
        <c:tickMarkSkip val="1"/>
        <c:noMultiLvlLbl val="0"/>
      </c:catAx>
      <c:valAx>
        <c:axId val="588825072"/>
        <c:scaling>
          <c:orientation val="minMax"/>
          <c:max val="24"/>
          <c:min val="0"/>
        </c:scaling>
        <c:delete val="0"/>
        <c:axPos val="b"/>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0" b="1" i="0" u="none" strike="noStrike" baseline="0">
                <a:solidFill>
                  <a:srgbClr val="0000FF"/>
                </a:solidFill>
                <a:latin typeface="Arial"/>
                <a:ea typeface="Arial"/>
                <a:cs typeface="Arial"/>
              </a:defRPr>
            </a:pPr>
            <a:endParaRPr lang="en-US"/>
          </a:p>
        </c:txPr>
        <c:crossAx val="588825616"/>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2.jpg"/><Relationship Id="rId4"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142875</xdr:colOff>
      <xdr:row>1</xdr:row>
      <xdr:rowOff>14288</xdr:rowOff>
    </xdr:from>
    <xdr:to>
      <xdr:col>2</xdr:col>
      <xdr:colOff>280988</xdr:colOff>
      <xdr:row>6</xdr:row>
      <xdr:rowOff>152400</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142875" y="195263"/>
          <a:ext cx="1433513" cy="1057275"/>
        </a:xfrm>
        <a:prstGeom prst="rect">
          <a:avLst/>
        </a:prstGeom>
        <a:solidFill>
          <a:schemeClr val="bg1">
            <a:lumMod val="85000"/>
          </a:schemeClr>
        </a:solid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48846</xdr:rowOff>
    </xdr:from>
    <xdr:to>
      <xdr:col>0</xdr:col>
      <xdr:colOff>1454150</xdr:colOff>
      <xdr:row>0</xdr:row>
      <xdr:rowOff>1149392</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0" y="48846"/>
          <a:ext cx="1454150" cy="1100546"/>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4</xdr:col>
      <xdr:colOff>12392025</xdr:colOff>
      <xdr:row>0</xdr:row>
      <xdr:rowOff>76200</xdr:rowOff>
    </xdr:from>
    <xdr:to>
      <xdr:col>5</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2270125" y="76200"/>
          <a:ext cx="3175" cy="76200"/>
        </a:xfrm>
        <a:prstGeom prst="rect">
          <a:avLst/>
        </a:prstGeom>
        <a:noFill/>
      </xdr:spPr>
    </xdr:pic>
    <xdr:clientData fLocksWithSheet="0"/>
  </xdr:twoCellAnchor>
  <xdr:twoCellAnchor>
    <xdr:from>
      <xdr:col>0</xdr:col>
      <xdr:colOff>488048</xdr:colOff>
      <xdr:row>0</xdr:row>
      <xdr:rowOff>144575</xdr:rowOff>
    </xdr:from>
    <xdr:to>
      <xdr:col>1</xdr:col>
      <xdr:colOff>1380874</xdr:colOff>
      <xdr:row>0</xdr:row>
      <xdr:rowOff>1360714</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488048" y="144575"/>
          <a:ext cx="1497588" cy="1216139"/>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twoCellAnchor>
    <xdr:from>
      <xdr:col>4</xdr:col>
      <xdr:colOff>12392025</xdr:colOff>
      <xdr:row>0</xdr:row>
      <xdr:rowOff>76200</xdr:rowOff>
    </xdr:from>
    <xdr:to>
      <xdr:col>5</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9763125" y="76200"/>
          <a:ext cx="3175" cy="76200"/>
        </a:xfrm>
        <a:prstGeom prst="rect">
          <a:avLst/>
        </a:prstGeom>
        <a:noFill/>
      </xdr:spPr>
    </xdr:pic>
    <xdr:clientData fLocksWithSheet="0"/>
  </xdr:twoCellAnchor>
  <xdr:twoCellAnchor>
    <xdr:from>
      <xdr:col>0</xdr:col>
      <xdr:colOff>488048</xdr:colOff>
      <xdr:row>0</xdr:row>
      <xdr:rowOff>144575</xdr:rowOff>
    </xdr:from>
    <xdr:to>
      <xdr:col>1</xdr:col>
      <xdr:colOff>1380874</xdr:colOff>
      <xdr:row>0</xdr:row>
      <xdr:rowOff>1360714</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488048" y="144575"/>
          <a:ext cx="1502426" cy="1216139"/>
        </a:xfrm>
        <a:prstGeom prst="rect">
          <a:avLst/>
        </a:prstGeom>
        <a:noFill/>
      </xdr:spPr>
    </xdr:pic>
    <xdr:clientData fLocksWithSheet="0"/>
  </xdr:twoCellAnchor>
  <xdr:twoCellAnchor>
    <xdr:from>
      <xdr:col>0</xdr:col>
      <xdr:colOff>0</xdr:colOff>
      <xdr:row>0</xdr:row>
      <xdr:rowOff>0</xdr:rowOff>
    </xdr:from>
    <xdr:to>
      <xdr:col>2</xdr:col>
      <xdr:colOff>1204913</xdr:colOff>
      <xdr:row>5</xdr:row>
      <xdr:rowOff>457200</xdr:rowOff>
    </xdr:to>
    <xdr:sp macro="" textlink="">
      <xdr:nvSpPr>
        <xdr:cNvPr id="3075" name="Rectangle 3" hidden="1"/>
        <xdr:cNvSpPr>
          <a:spLocks noSelect="1" noChangeArrowheads="1"/>
        </xdr:cNvSpPr>
      </xdr:nvSpPr>
      <xdr:spPr bwMode="auto">
        <a:xfrm>
          <a:off x="0" y="0"/>
          <a:ext cx="4762500" cy="4762500"/>
        </a:xfrm>
        <a:prstGeom prst="rect">
          <a:avLst/>
        </a:pr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1204913</xdr:colOff>
      <xdr:row>5</xdr:row>
      <xdr:rowOff>457200</xdr:rowOff>
    </xdr:to>
    <xdr:sp macro="" textlink="">
      <xdr:nvSpPr>
        <xdr:cNvPr id="4" name="AutoShape 3"/>
        <xdr:cNvSpPr>
          <a:spLocks noChangeArrowheads="1"/>
        </xdr:cNvSpPr>
      </xdr:nvSpPr>
      <xdr:spPr bwMode="auto">
        <a:xfrm>
          <a:off x="0" y="0"/>
          <a:ext cx="4762500" cy="4762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1204913</xdr:colOff>
      <xdr:row>5</xdr:row>
      <xdr:rowOff>457200</xdr:rowOff>
    </xdr:to>
    <xdr:sp macro="" textlink="">
      <xdr:nvSpPr>
        <xdr:cNvPr id="5" name="AutoShape 3"/>
        <xdr:cNvSpPr>
          <a:spLocks noChangeArrowheads="1"/>
        </xdr:cNvSpPr>
      </xdr:nvSpPr>
      <xdr:spPr bwMode="auto">
        <a:xfrm>
          <a:off x="0" y="0"/>
          <a:ext cx="4762500" cy="47625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2</xdr:col>
      <xdr:colOff>1204913</xdr:colOff>
      <xdr:row>5</xdr:row>
      <xdr:rowOff>457200</xdr:rowOff>
    </xdr:to>
    <xdr:sp macro="" textlink="">
      <xdr:nvSpPr>
        <xdr:cNvPr id="6" name="AutoShape 3"/>
        <xdr:cNvSpPr>
          <a:spLocks noChangeArrowheads="1"/>
        </xdr:cNvSpPr>
      </xdr:nvSpPr>
      <xdr:spPr bwMode="auto">
        <a:xfrm>
          <a:off x="0" y="0"/>
          <a:ext cx="4762500" cy="47625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12392025</xdr:colOff>
      <xdr:row>0</xdr:row>
      <xdr:rowOff>76200</xdr:rowOff>
    </xdr:from>
    <xdr:to>
      <xdr:col>4</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7623175" y="76200"/>
          <a:ext cx="3175" cy="76200"/>
        </a:xfrm>
        <a:prstGeom prst="rect">
          <a:avLst/>
        </a:prstGeom>
        <a:noFill/>
      </xdr:spPr>
    </xdr:pic>
    <xdr:clientData fLocksWithSheet="0"/>
  </xdr:twoCellAnchor>
  <xdr:twoCellAnchor>
    <xdr:from>
      <xdr:col>0</xdr:col>
      <xdr:colOff>243487</xdr:colOff>
      <xdr:row>0</xdr:row>
      <xdr:rowOff>99524</xdr:rowOff>
    </xdr:from>
    <xdr:to>
      <xdr:col>1</xdr:col>
      <xdr:colOff>1321043</xdr:colOff>
      <xdr:row>0</xdr:row>
      <xdr:rowOff>1315663</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243487" y="99524"/>
          <a:ext cx="1688959" cy="1216139"/>
        </a:xfrm>
        <a:prstGeom prst="rect">
          <a:avLst/>
        </a:prstGeom>
        <a:noFill/>
      </xdr:spPr>
    </xdr:pic>
    <xdr:clientData fLocksWithSheet="0"/>
  </xdr:twoCellAnchor>
</xdr:wsDr>
</file>

<file path=xl/drawings/drawing6.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2784475" y="76200"/>
          <a:ext cx="3175" cy="76200"/>
        </a:xfrm>
        <a:prstGeom prst="rect">
          <a:avLst/>
        </a:prstGeom>
        <a:noFill/>
      </xdr:spPr>
    </xdr:pic>
    <xdr:clientData fLocksWithSheet="0"/>
  </xdr:twoCellAnchor>
  <xdr:twoCellAnchor>
    <xdr:from>
      <xdr:col>0</xdr:col>
      <xdr:colOff>0</xdr:colOff>
      <xdr:row>0</xdr:row>
      <xdr:rowOff>68037</xdr:rowOff>
    </xdr:from>
    <xdr:to>
      <xdr:col>0</xdr:col>
      <xdr:colOff>1669818</xdr:colOff>
      <xdr:row>0</xdr:row>
      <xdr:rowOff>1392466</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0" y="68037"/>
          <a:ext cx="1669818" cy="1324429"/>
        </a:xfrm>
        <a:prstGeom prst="rect">
          <a:avLst/>
        </a:prstGeom>
        <a:noFill/>
      </xdr:spPr>
    </xdr:pic>
    <xdr:clientData fLocksWithSheet="0"/>
  </xdr:twoCellAnchor>
  <xdr:twoCellAnchor>
    <xdr:from>
      <xdr:col>1</xdr:col>
      <xdr:colOff>12392025</xdr:colOff>
      <xdr:row>0</xdr:row>
      <xdr:rowOff>76200</xdr:rowOff>
    </xdr:from>
    <xdr:to>
      <xdr:col>2</xdr:col>
      <xdr:colOff>0</xdr:colOff>
      <xdr:row>0</xdr:row>
      <xdr:rowOff>152400</xdr:rowOff>
    </xdr:to>
    <xdr:pic>
      <xdr:nvPicPr>
        <xdr:cNvPr id="4" name="image01.jpg"/>
        <xdr:cNvPicPr preferRelativeResize="0"/>
      </xdr:nvPicPr>
      <xdr:blipFill>
        <a:blip xmlns:r="http://schemas.openxmlformats.org/officeDocument/2006/relationships" r:embed="rId1" cstate="print"/>
        <a:stretch>
          <a:fillRect/>
        </a:stretch>
      </xdr:blipFill>
      <xdr:spPr>
        <a:xfrm>
          <a:off x="5222875" y="76200"/>
          <a:ext cx="3175" cy="76200"/>
        </a:xfrm>
        <a:prstGeom prst="rect">
          <a:avLst/>
        </a:prstGeom>
        <a:noFill/>
      </xdr:spPr>
    </xdr:pic>
    <xdr:clientData fLocksWithSheet="0"/>
  </xdr:twoCellAnchor>
  <xdr:twoCellAnchor>
    <xdr:from>
      <xdr:col>2</xdr:col>
      <xdr:colOff>142875</xdr:colOff>
      <xdr:row>24</xdr:row>
      <xdr:rowOff>0</xdr:rowOff>
    </xdr:from>
    <xdr:to>
      <xdr:col>4</xdr:col>
      <xdr:colOff>0</xdr:colOff>
      <xdr:row>24</xdr:row>
      <xdr:rowOff>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142875</xdr:colOff>
      <xdr:row>24</xdr:row>
      <xdr:rowOff>0</xdr:rowOff>
    </xdr:from>
    <xdr:to>
      <xdr:col>4</xdr:col>
      <xdr:colOff>0</xdr:colOff>
      <xdr:row>24</xdr:row>
      <xdr:rowOff>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ison.jones/Downloads/Lot%201%20RM6017-%20Pricing%20Matrix%20%2028.1.19%2015.30pm%20(SMc%20Amends_Notes%2030.01.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structions"/>
      <sheetName val="(A) New Machines"/>
      <sheetName val="(B) New Machines Summary Sheet"/>
      <sheetName val="(C) Remanufactured Machines"/>
      <sheetName val="(D) Leasing Rates"/>
    </sheetNames>
    <sheetDataSet>
      <sheetData sheetId="0" refreshError="1"/>
      <sheetData sheetId="1" refreshError="1"/>
      <sheetData sheetId="2">
        <row r="14">
          <cell r="AY14" t="str">
            <v>Yes</v>
          </cell>
        </row>
        <row r="16">
          <cell r="AY16" t="str">
            <v>No</v>
          </cell>
        </row>
      </sheetData>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
  <sheetViews>
    <sheetView tabSelected="1" workbookViewId="0">
      <selection activeCell="F15" sqref="F15"/>
    </sheetView>
  </sheetViews>
  <sheetFormatPr defaultColWidth="8.6640625" defaultRowHeight="15.5" x14ac:dyDescent="0.35"/>
  <cols>
    <col min="1" max="16384" width="8.6640625" style="11"/>
  </cols>
  <sheetData>
    <row r="5" spans="4:15" x14ac:dyDescent="0.35">
      <c r="G5" s="417" t="s">
        <v>780</v>
      </c>
      <c r="H5" s="417"/>
      <c r="I5" s="417"/>
      <c r="J5" s="417"/>
      <c r="K5" s="417"/>
      <c r="L5" s="417"/>
    </row>
    <row r="7" spans="4:15" x14ac:dyDescent="0.35">
      <c r="G7" s="417" t="s">
        <v>776</v>
      </c>
      <c r="H7" s="417"/>
      <c r="I7" s="417"/>
      <c r="J7" s="417"/>
      <c r="K7" s="417"/>
      <c r="L7" s="417"/>
    </row>
    <row r="9" spans="4:15" x14ac:dyDescent="0.35">
      <c r="G9" s="418" t="s">
        <v>777</v>
      </c>
      <c r="H9" s="419"/>
      <c r="I9" s="419"/>
      <c r="J9" s="419"/>
      <c r="K9" s="419"/>
      <c r="L9" s="420"/>
    </row>
    <row r="10" spans="4:15" x14ac:dyDescent="0.35">
      <c r="G10" s="421"/>
      <c r="H10" s="422"/>
      <c r="I10" s="422"/>
      <c r="J10" s="422"/>
      <c r="K10" s="422"/>
      <c r="L10" s="423"/>
    </row>
    <row r="13" spans="4:15" x14ac:dyDescent="0.35">
      <c r="E13" s="417" t="s">
        <v>778</v>
      </c>
      <c r="F13" s="417"/>
      <c r="G13" s="417"/>
      <c r="H13" s="417"/>
      <c r="I13" s="417"/>
      <c r="J13" s="417"/>
      <c r="K13" s="417"/>
      <c r="L13" s="417"/>
      <c r="M13" s="417"/>
      <c r="N13" s="417"/>
    </row>
    <row r="16" spans="4:15" x14ac:dyDescent="0.35">
      <c r="D16" s="424"/>
      <c r="E16" s="425"/>
      <c r="F16" s="425"/>
      <c r="G16" s="425"/>
      <c r="H16" s="425"/>
      <c r="I16" s="425"/>
      <c r="J16" s="425"/>
      <c r="K16" s="425"/>
      <c r="L16" s="425"/>
      <c r="M16" s="425"/>
      <c r="N16" s="425"/>
      <c r="O16" s="426"/>
    </row>
    <row r="17" spans="1:15" x14ac:dyDescent="0.35">
      <c r="D17" s="427"/>
      <c r="E17" s="428"/>
      <c r="F17" s="428"/>
      <c r="G17" s="428"/>
      <c r="H17" s="428"/>
      <c r="I17" s="428"/>
      <c r="J17" s="428"/>
      <c r="K17" s="428"/>
      <c r="L17" s="428"/>
      <c r="M17" s="428"/>
      <c r="N17" s="428"/>
      <c r="O17" s="429"/>
    </row>
    <row r="19" spans="1:15" x14ac:dyDescent="0.35">
      <c r="A19" s="416" t="s">
        <v>779</v>
      </c>
      <c r="B19" s="416"/>
      <c r="C19" s="416"/>
    </row>
  </sheetData>
  <sheetProtection algorithmName="SHA-512" hashValue="gMRgWviyeOIXbKp5e4QX4nZMnkxbmvTkUVvkMZygNHs+Y7oaaht6ZCHbDXEDp/VMJdGQSCgf/Rwnae45kC1KtA==" saltValue="ve3iRGyo4KFsl8Oe5V0s2w==" spinCount="100000" sheet="1" objects="1" scenario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A32"/>
  <sheetViews>
    <sheetView showGridLines="0" zoomScaleNormal="100" workbookViewId="0">
      <selection activeCell="A3" sqref="A3"/>
    </sheetView>
  </sheetViews>
  <sheetFormatPr defaultColWidth="8.6640625" defaultRowHeight="14.5" x14ac:dyDescent="0.35"/>
  <cols>
    <col min="1" max="1" width="137.5" style="147" customWidth="1"/>
    <col min="2" max="16384" width="8.6640625" style="147"/>
  </cols>
  <sheetData>
    <row r="1" spans="1:1" ht="110" customHeight="1" thickBot="1" x14ac:dyDescent="0.4">
      <c r="A1" s="146" t="s">
        <v>764</v>
      </c>
    </row>
    <row r="2" spans="1:1" ht="14" customHeight="1" thickBot="1" x14ac:dyDescent="0.4">
      <c r="A2" s="155"/>
    </row>
    <row r="3" spans="1:1" s="156" customFormat="1" ht="148.25" customHeight="1" x14ac:dyDescent="0.3">
      <c r="A3" s="174" t="s">
        <v>785</v>
      </c>
    </row>
    <row r="4" spans="1:1" s="156" customFormat="1" ht="256.25" customHeight="1" thickBot="1" x14ac:dyDescent="0.35">
      <c r="A4" s="173" t="s">
        <v>800</v>
      </c>
    </row>
    <row r="5" spans="1:1" s="177" customFormat="1" ht="15" customHeight="1" x14ac:dyDescent="0.3">
      <c r="A5" s="176"/>
    </row>
    <row r="6" spans="1:1" ht="129" customHeight="1" x14ac:dyDescent="0.35">
      <c r="A6" s="158" t="s">
        <v>766</v>
      </c>
    </row>
    <row r="7" spans="1:1" ht="91.25" customHeight="1" x14ac:dyDescent="0.35">
      <c r="A7" s="153" t="s">
        <v>767</v>
      </c>
    </row>
    <row r="8" spans="1:1" ht="46.25" customHeight="1" x14ac:dyDescent="0.35">
      <c r="A8" s="154" t="s">
        <v>786</v>
      </c>
    </row>
    <row r="9" spans="1:1" ht="55.5" customHeight="1" x14ac:dyDescent="0.35">
      <c r="A9" s="164" t="s">
        <v>787</v>
      </c>
    </row>
    <row r="10" spans="1:1" s="156" customFormat="1" ht="11.5" customHeight="1" x14ac:dyDescent="0.3">
      <c r="A10" s="176"/>
    </row>
    <row r="11" spans="1:1" s="149" customFormat="1" ht="87" customHeight="1" x14ac:dyDescent="0.3">
      <c r="A11" s="150" t="s">
        <v>788</v>
      </c>
    </row>
    <row r="12" spans="1:1" s="149" customFormat="1" ht="105.5" customHeight="1" x14ac:dyDescent="0.3">
      <c r="A12" s="151" t="s">
        <v>789</v>
      </c>
    </row>
    <row r="13" spans="1:1" s="149" customFormat="1" ht="100.25" customHeight="1" x14ac:dyDescent="0.3">
      <c r="A13" s="157" t="s">
        <v>795</v>
      </c>
    </row>
    <row r="14" spans="1:1" s="149" customFormat="1" ht="69" customHeight="1" x14ac:dyDescent="0.3">
      <c r="A14" s="167" t="s">
        <v>796</v>
      </c>
    </row>
    <row r="15" spans="1:1" s="159" customFormat="1" ht="13.25" customHeight="1" x14ac:dyDescent="0.3">
      <c r="A15" s="148"/>
    </row>
    <row r="16" spans="1:1" s="149" customFormat="1" ht="23" customHeight="1" x14ac:dyDescent="0.3">
      <c r="A16" s="160" t="s">
        <v>790</v>
      </c>
    </row>
    <row r="17" spans="1:1" s="149" customFormat="1" ht="37" customHeight="1" x14ac:dyDescent="0.3">
      <c r="A17" s="151" t="s">
        <v>794</v>
      </c>
    </row>
    <row r="18" spans="1:1" s="149" customFormat="1" ht="263.25" customHeight="1" x14ac:dyDescent="0.3">
      <c r="A18" s="175" t="s">
        <v>797</v>
      </c>
    </row>
    <row r="19" spans="1:1" s="159" customFormat="1" ht="12.65" customHeight="1" x14ac:dyDescent="0.3">
      <c r="A19" s="148"/>
    </row>
    <row r="20" spans="1:1" s="149" customFormat="1" ht="17" customHeight="1" x14ac:dyDescent="0.3">
      <c r="A20" s="160" t="s">
        <v>781</v>
      </c>
    </row>
    <row r="21" spans="1:1" s="149" customFormat="1" ht="176.25" customHeight="1" x14ac:dyDescent="0.3">
      <c r="A21" s="157" t="s">
        <v>791</v>
      </c>
    </row>
    <row r="22" spans="1:1" s="149" customFormat="1" ht="87" customHeight="1" x14ac:dyDescent="0.3">
      <c r="A22" s="165" t="s">
        <v>799</v>
      </c>
    </row>
    <row r="23" spans="1:1" s="159" customFormat="1" ht="12.65" customHeight="1" x14ac:dyDescent="0.3">
      <c r="A23" s="148"/>
    </row>
    <row r="24" spans="1:1" s="149" customFormat="1" ht="16.5" customHeight="1" x14ac:dyDescent="0.3">
      <c r="A24" s="161" t="s">
        <v>782</v>
      </c>
    </row>
    <row r="25" spans="1:1" s="149" customFormat="1" ht="17" customHeight="1" x14ac:dyDescent="0.3">
      <c r="A25" s="162" t="s">
        <v>762</v>
      </c>
    </row>
    <row r="26" spans="1:1" s="149" customFormat="1" ht="32" customHeight="1" x14ac:dyDescent="0.3">
      <c r="A26" s="162" t="s">
        <v>798</v>
      </c>
    </row>
    <row r="27" spans="1:1" s="149" customFormat="1" ht="17.5" customHeight="1" x14ac:dyDescent="0.3">
      <c r="A27" s="162" t="s">
        <v>763</v>
      </c>
    </row>
    <row r="28" spans="1:1" s="149" customFormat="1" ht="15" customHeight="1" x14ac:dyDescent="0.3">
      <c r="A28" s="162" t="s">
        <v>760</v>
      </c>
    </row>
    <row r="29" spans="1:1" s="149" customFormat="1" ht="17.5" customHeight="1" x14ac:dyDescent="0.3">
      <c r="A29" s="162" t="s">
        <v>761</v>
      </c>
    </row>
    <row r="30" spans="1:1" s="149" customFormat="1" ht="44" customHeight="1" x14ac:dyDescent="0.3">
      <c r="A30" s="162" t="s">
        <v>792</v>
      </c>
    </row>
    <row r="31" spans="1:1" s="149" customFormat="1" ht="18.5" customHeight="1" x14ac:dyDescent="0.3">
      <c r="A31" s="163" t="s">
        <v>765</v>
      </c>
    </row>
    <row r="32" spans="1:1" s="152" customFormat="1" x14ac:dyDescent="0.35"/>
  </sheetData>
  <sheetProtection selectLockedCells="1"/>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BU494"/>
  <sheetViews>
    <sheetView showGridLines="0" topLeftCell="A475" zoomScale="70" zoomScaleNormal="70" zoomScalePageLayoutView="70" workbookViewId="0">
      <selection activeCell="E489" sqref="E489"/>
    </sheetView>
  </sheetViews>
  <sheetFormatPr defaultColWidth="11" defaultRowHeight="15.5" x14ac:dyDescent="0.35"/>
  <cols>
    <col min="1" max="1" width="8" style="11" customWidth="1"/>
    <col min="2" max="2" width="38.6640625" style="11" customWidth="1"/>
    <col min="3" max="3" width="37.58203125" style="11" customWidth="1"/>
    <col min="4" max="4" width="22.08203125" style="11" customWidth="1"/>
    <col min="5" max="6" width="21.83203125" style="11" customWidth="1"/>
    <col min="7" max="7" width="21" style="11" customWidth="1"/>
    <col min="8" max="8" width="20.33203125" style="11" customWidth="1"/>
    <col min="9" max="9" width="18.1640625" style="11" customWidth="1"/>
    <col min="10" max="10" width="19.33203125" style="11" customWidth="1"/>
    <col min="11" max="11" width="18.08203125" style="11" customWidth="1"/>
    <col min="12" max="12" width="18.6640625" style="11" customWidth="1"/>
    <col min="13" max="13" width="16.1640625" style="11" customWidth="1"/>
    <col min="14" max="14" width="15.08203125" style="11" customWidth="1"/>
    <col min="15" max="15" width="16" style="11" customWidth="1"/>
    <col min="16" max="16" width="18.83203125" style="11" customWidth="1"/>
    <col min="17" max="17" width="16.58203125" style="11" customWidth="1"/>
    <col min="18" max="20" width="13.83203125" style="11" customWidth="1"/>
    <col min="21" max="21" width="13.5" style="11" customWidth="1"/>
    <col min="22" max="22" width="13.1640625" style="11" customWidth="1"/>
    <col min="23" max="23" width="13.6640625" style="11" customWidth="1"/>
    <col min="24" max="24" width="14.1640625" style="11" customWidth="1"/>
    <col min="25" max="25" width="14.33203125" style="11" customWidth="1"/>
    <col min="26" max="26" width="14.6640625" style="11" customWidth="1"/>
    <col min="27" max="27" width="13.6640625" style="11" customWidth="1"/>
    <col min="28" max="28" width="12.83203125" style="11" customWidth="1"/>
    <col min="29" max="29" width="13.08203125" style="11" customWidth="1"/>
    <col min="30" max="34" width="14.1640625" style="11" customWidth="1"/>
    <col min="35" max="35" width="13.6640625" style="11" customWidth="1"/>
    <col min="36" max="36" width="19.33203125" style="11" customWidth="1"/>
    <col min="37" max="37" width="18.6640625" style="11" customWidth="1"/>
    <col min="38" max="38" width="18.33203125" style="11" customWidth="1"/>
    <col min="39" max="40" width="17.6640625" style="11" customWidth="1"/>
    <col min="41" max="41" width="15.83203125" style="11" customWidth="1"/>
    <col min="42" max="42" width="8.1640625" style="11" customWidth="1"/>
    <col min="43" max="43" width="16.83203125" style="11" customWidth="1"/>
    <col min="44" max="44" width="20.83203125" style="11" customWidth="1"/>
    <col min="45" max="45" width="22" style="11" customWidth="1"/>
    <col min="46" max="46" width="30.6640625" style="3" customWidth="1"/>
    <col min="47" max="47" width="12.1640625" style="3" customWidth="1"/>
    <col min="48" max="51" width="11" style="3"/>
    <col min="52" max="52" width="0" style="3" hidden="1" customWidth="1"/>
    <col min="53" max="73" width="11" style="3"/>
    <col min="74" max="16384" width="11" style="11"/>
  </cols>
  <sheetData>
    <row r="1" spans="1:73" s="3" customFormat="1" ht="123.75" customHeight="1" x14ac:dyDescent="0.35">
      <c r="A1" s="509" t="s">
        <v>271</v>
      </c>
      <c r="B1" s="510"/>
      <c r="C1" s="510"/>
      <c r="D1" s="510"/>
      <c r="E1" s="511"/>
      <c r="F1" s="511"/>
      <c r="G1" s="511"/>
      <c r="H1" s="511"/>
      <c r="I1" s="511"/>
      <c r="J1" s="511"/>
      <c r="K1" s="511"/>
      <c r="L1" s="511"/>
      <c r="M1" s="511"/>
      <c r="N1" s="511"/>
      <c r="O1" s="511"/>
      <c r="P1" s="511"/>
      <c r="Q1" s="511"/>
      <c r="R1" s="511"/>
      <c r="S1" s="511"/>
      <c r="T1" s="511"/>
      <c r="U1" s="511"/>
      <c r="V1" s="511"/>
      <c r="W1" s="511"/>
      <c r="X1" s="511"/>
      <c r="Y1" s="511"/>
      <c r="Z1" s="511"/>
      <c r="AA1" s="511"/>
      <c r="AB1" s="511"/>
      <c r="AC1" s="511"/>
      <c r="AD1" s="511"/>
      <c r="AE1" s="511"/>
      <c r="AF1" s="511"/>
      <c r="AG1" s="511"/>
      <c r="AH1" s="511"/>
      <c r="AI1" s="1"/>
      <c r="AJ1" s="1"/>
      <c r="AK1" s="1"/>
      <c r="AL1" s="1"/>
      <c r="AM1" s="1"/>
      <c r="AN1" s="1"/>
      <c r="AO1" s="1"/>
      <c r="AP1" s="1"/>
      <c r="AQ1" s="1"/>
      <c r="AR1" s="1"/>
      <c r="AS1" s="1"/>
    </row>
    <row r="2" spans="1:73" s="3" customFormat="1" ht="30" customHeight="1" thickBot="1" x14ac:dyDescent="0.4">
      <c r="A2" s="191"/>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
      <c r="AJ2" s="1"/>
      <c r="AK2" s="1"/>
      <c r="AL2" s="1"/>
      <c r="AM2" s="1"/>
      <c r="AN2" s="1"/>
      <c r="AO2" s="1"/>
      <c r="AP2" s="1"/>
      <c r="AQ2" s="1"/>
      <c r="AR2" s="1"/>
      <c r="AS2" s="1"/>
    </row>
    <row r="3" spans="1:73" s="3" customFormat="1" ht="60" customHeight="1" thickTop="1" thickBot="1" x14ac:dyDescent="0.4">
      <c r="A3" s="15"/>
      <c r="B3" s="440" t="s">
        <v>34</v>
      </c>
      <c r="C3" s="441"/>
      <c r="D3" s="441"/>
      <c r="E3" s="441"/>
      <c r="F3" s="442"/>
      <c r="G3" s="16"/>
      <c r="H3" s="16"/>
      <c r="I3" s="16"/>
      <c r="J3" s="16"/>
      <c r="K3" s="16"/>
      <c r="L3" s="16"/>
      <c r="M3" s="17"/>
      <c r="N3" s="17"/>
      <c r="O3" s="17"/>
      <c r="P3" s="17"/>
      <c r="Q3" s="17"/>
      <c r="R3" s="17"/>
      <c r="S3" s="17"/>
      <c r="T3" s="17"/>
      <c r="U3" s="17"/>
      <c r="V3" s="17"/>
      <c r="W3" s="17"/>
      <c r="X3" s="17"/>
      <c r="Y3" s="17"/>
      <c r="Z3" s="17"/>
      <c r="AA3" s="17"/>
      <c r="AB3" s="17"/>
      <c r="AC3" s="17"/>
      <c r="AD3" s="17"/>
      <c r="AE3" s="17"/>
      <c r="AF3" s="17"/>
      <c r="AG3" s="17"/>
      <c r="AH3" s="17"/>
      <c r="AI3" s="18"/>
      <c r="AJ3" s="18"/>
      <c r="AK3" s="18"/>
      <c r="AL3" s="18"/>
      <c r="AM3" s="18"/>
      <c r="AN3" s="18"/>
      <c r="AO3" s="18"/>
      <c r="AP3" s="19"/>
    </row>
    <row r="4" spans="1:73" s="3" customFormat="1" ht="29" customHeight="1" thickTop="1" x14ac:dyDescent="0.35">
      <c r="A4" s="20"/>
      <c r="B4" s="74"/>
      <c r="C4" s="74"/>
      <c r="D4" s="74"/>
      <c r="E4" s="74"/>
      <c r="F4" s="74"/>
      <c r="G4" s="4"/>
      <c r="H4" s="4"/>
      <c r="I4" s="4"/>
      <c r="J4" s="4"/>
      <c r="K4" s="4"/>
      <c r="L4" s="4"/>
      <c r="M4" s="5"/>
      <c r="N4" s="5"/>
      <c r="O4" s="5"/>
      <c r="P4" s="5"/>
      <c r="Q4" s="5"/>
      <c r="R4" s="5"/>
      <c r="S4" s="5"/>
      <c r="T4" s="5"/>
      <c r="U4" s="5"/>
      <c r="V4" s="5"/>
      <c r="W4" s="5"/>
      <c r="X4" s="5"/>
      <c r="Y4" s="5"/>
      <c r="Z4" s="5"/>
      <c r="AA4" s="5"/>
      <c r="AB4" s="5"/>
      <c r="AC4" s="5"/>
      <c r="AD4" s="5"/>
      <c r="AE4" s="5"/>
      <c r="AF4" s="5"/>
      <c r="AG4" s="5"/>
      <c r="AH4" s="5"/>
      <c r="AI4" s="6"/>
      <c r="AJ4" s="6"/>
      <c r="AK4" s="6"/>
      <c r="AL4" s="6"/>
      <c r="AM4" s="6"/>
      <c r="AN4" s="6"/>
      <c r="AO4" s="6"/>
      <c r="AP4" s="21"/>
    </row>
    <row r="5" spans="1:73" s="3" customFormat="1" ht="96.5" customHeight="1" thickBot="1" x14ac:dyDescent="0.4">
      <c r="A5" s="20"/>
      <c r="B5" s="439" t="s">
        <v>784</v>
      </c>
      <c r="C5" s="439"/>
      <c r="D5" s="439"/>
      <c r="E5" s="439"/>
      <c r="F5" s="439"/>
      <c r="G5" s="439"/>
      <c r="H5" s="439"/>
      <c r="I5" s="439"/>
      <c r="J5" s="439"/>
      <c r="K5" s="439"/>
      <c r="L5" s="439"/>
      <c r="M5" s="439"/>
      <c r="N5" s="5"/>
      <c r="O5" s="5"/>
      <c r="P5" s="5"/>
      <c r="Q5" s="5"/>
      <c r="R5" s="5"/>
      <c r="S5" s="5"/>
      <c r="T5" s="5"/>
      <c r="U5" s="5"/>
      <c r="V5" s="5"/>
      <c r="W5" s="5"/>
      <c r="X5" s="5"/>
      <c r="Y5" s="5"/>
      <c r="Z5" s="5"/>
      <c r="AA5" s="5"/>
      <c r="AB5" s="5"/>
      <c r="AC5" s="5"/>
      <c r="AD5" s="5"/>
      <c r="AE5" s="5"/>
      <c r="AF5" s="5"/>
      <c r="AG5" s="5"/>
      <c r="AH5" s="5"/>
      <c r="AI5" s="6"/>
      <c r="AJ5" s="6"/>
      <c r="AK5" s="6"/>
      <c r="AL5" s="6"/>
      <c r="AM5" s="6"/>
      <c r="AN5" s="6"/>
      <c r="AO5" s="6"/>
      <c r="AP5" s="21"/>
    </row>
    <row r="6" spans="1:73" s="3" customFormat="1" ht="43.5" customHeight="1" thickTop="1" thickBot="1" x14ac:dyDescent="0.4">
      <c r="A6" s="22"/>
      <c r="B6" s="70"/>
      <c r="C6" s="189"/>
      <c r="D6" s="189"/>
      <c r="E6" s="190"/>
      <c r="F6" s="190"/>
      <c r="G6" s="190"/>
      <c r="H6" s="190"/>
      <c r="I6" s="190"/>
      <c r="J6" s="190"/>
      <c r="K6" s="190"/>
      <c r="L6" s="190"/>
      <c r="M6" s="190"/>
      <c r="N6" s="190"/>
      <c r="O6" s="190"/>
      <c r="P6" s="190"/>
      <c r="Q6" s="190"/>
      <c r="R6" s="190"/>
      <c r="S6" s="190"/>
      <c r="T6" s="190"/>
      <c r="U6" s="190"/>
      <c r="V6" s="190"/>
      <c r="W6" s="190"/>
      <c r="X6" s="190"/>
      <c r="Y6" s="190"/>
      <c r="Z6" s="190"/>
      <c r="AA6" s="190"/>
      <c r="AB6" s="465" t="s">
        <v>31</v>
      </c>
      <c r="AC6" s="524"/>
      <c r="AD6" s="524"/>
      <c r="AE6" s="524"/>
      <c r="AF6" s="524"/>
      <c r="AG6" s="524"/>
      <c r="AH6" s="525"/>
      <c r="AI6" s="6"/>
      <c r="AJ6" s="517" t="s">
        <v>0</v>
      </c>
      <c r="AK6" s="518"/>
      <c r="AL6" s="518"/>
      <c r="AM6" s="518"/>
      <c r="AN6" s="519"/>
      <c r="AO6" s="520"/>
      <c r="AP6" s="21"/>
      <c r="AQ6" s="2"/>
      <c r="AR6" s="7"/>
    </row>
    <row r="7" spans="1:73" s="3" customFormat="1" ht="65.25" customHeight="1" thickTop="1" x14ac:dyDescent="0.35">
      <c r="A7" s="526" t="s">
        <v>1</v>
      </c>
      <c r="B7" s="430" t="s">
        <v>336</v>
      </c>
      <c r="C7" s="430" t="s">
        <v>33</v>
      </c>
      <c r="D7" s="457" t="s">
        <v>32</v>
      </c>
      <c r="E7" s="457" t="s">
        <v>26</v>
      </c>
      <c r="F7" s="457" t="s">
        <v>372</v>
      </c>
      <c r="G7" s="430" t="s">
        <v>323</v>
      </c>
      <c r="H7" s="457" t="s">
        <v>324</v>
      </c>
      <c r="I7" s="430" t="s">
        <v>325</v>
      </c>
      <c r="J7" s="430" t="s">
        <v>4</v>
      </c>
      <c r="K7" s="430" t="s">
        <v>327</v>
      </c>
      <c r="L7" s="430" t="s">
        <v>326</v>
      </c>
      <c r="M7" s="457" t="s">
        <v>338</v>
      </c>
      <c r="N7" s="430" t="s">
        <v>334</v>
      </c>
      <c r="O7" s="430" t="s">
        <v>328</v>
      </c>
      <c r="P7" s="430" t="s">
        <v>330</v>
      </c>
      <c r="Q7" s="430" t="s">
        <v>335</v>
      </c>
      <c r="R7" s="430" t="s">
        <v>331</v>
      </c>
      <c r="S7" s="430" t="s">
        <v>332</v>
      </c>
      <c r="T7" s="430" t="s">
        <v>333</v>
      </c>
      <c r="U7" s="430" t="s">
        <v>5</v>
      </c>
      <c r="V7" s="430" t="s">
        <v>329</v>
      </c>
      <c r="W7" s="430" t="s">
        <v>267</v>
      </c>
      <c r="X7" s="430" t="s">
        <v>28</v>
      </c>
      <c r="Y7" s="430" t="s">
        <v>29</v>
      </c>
      <c r="Z7" s="430" t="s">
        <v>6</v>
      </c>
      <c r="AA7" s="447" t="s">
        <v>7</v>
      </c>
      <c r="AB7" s="449" t="s">
        <v>10</v>
      </c>
      <c r="AC7" s="457" t="s">
        <v>30</v>
      </c>
      <c r="AD7" s="184" t="s">
        <v>8</v>
      </c>
      <c r="AE7" s="184" t="s">
        <v>18</v>
      </c>
      <c r="AF7" s="184" t="s">
        <v>20</v>
      </c>
      <c r="AG7" s="184" t="s">
        <v>22</v>
      </c>
      <c r="AH7" s="185" t="s">
        <v>24</v>
      </c>
      <c r="AI7" s="8"/>
      <c r="AJ7" s="443" t="s">
        <v>339</v>
      </c>
      <c r="AK7" s="430" t="s">
        <v>12</v>
      </c>
      <c r="AL7" s="430" t="s">
        <v>13</v>
      </c>
      <c r="AM7" s="430" t="s">
        <v>14</v>
      </c>
      <c r="AN7" s="430" t="s">
        <v>15</v>
      </c>
      <c r="AO7" s="447" t="s">
        <v>16</v>
      </c>
      <c r="AP7" s="75"/>
      <c r="AY7" s="9"/>
    </row>
    <row r="8" spans="1:73" s="3" customFormat="1" ht="65.25" customHeight="1" thickBot="1" x14ac:dyDescent="0.4">
      <c r="A8" s="527"/>
      <c r="B8" s="451"/>
      <c r="C8" s="478"/>
      <c r="D8" s="459"/>
      <c r="E8" s="459"/>
      <c r="F8" s="459"/>
      <c r="G8" s="481"/>
      <c r="H8" s="480"/>
      <c r="I8" s="516"/>
      <c r="J8" s="481"/>
      <c r="K8" s="481"/>
      <c r="L8" s="481"/>
      <c r="M8" s="459"/>
      <c r="N8" s="481"/>
      <c r="O8" s="481"/>
      <c r="P8" s="481"/>
      <c r="Q8" s="481"/>
      <c r="R8" s="481"/>
      <c r="S8" s="481"/>
      <c r="T8" s="481"/>
      <c r="U8" s="516"/>
      <c r="V8" s="481"/>
      <c r="W8" s="516"/>
      <c r="X8" s="481"/>
      <c r="Y8" s="481"/>
      <c r="Z8" s="516"/>
      <c r="AA8" s="522"/>
      <c r="AB8" s="521"/>
      <c r="AC8" s="523"/>
      <c r="AD8" s="186" t="s">
        <v>17</v>
      </c>
      <c r="AE8" s="186" t="s">
        <v>19</v>
      </c>
      <c r="AF8" s="186" t="s">
        <v>21</v>
      </c>
      <c r="AG8" s="186" t="s">
        <v>23</v>
      </c>
      <c r="AH8" s="78" t="s">
        <v>25</v>
      </c>
      <c r="AI8" s="10"/>
      <c r="AJ8" s="468"/>
      <c r="AK8" s="478"/>
      <c r="AL8" s="478"/>
      <c r="AM8" s="478"/>
      <c r="AN8" s="478"/>
      <c r="AO8" s="515"/>
      <c r="AP8" s="75"/>
    </row>
    <row r="9" spans="1:73" s="39" customFormat="1" ht="25" customHeight="1" thickTop="1" x14ac:dyDescent="0.35">
      <c r="A9" s="104" t="s">
        <v>35</v>
      </c>
      <c r="B9" s="194"/>
      <c r="C9" s="195"/>
      <c r="D9" s="195"/>
      <c r="E9" s="196"/>
      <c r="F9" s="197"/>
      <c r="G9" s="198"/>
      <c r="H9" s="198"/>
      <c r="I9" s="198"/>
      <c r="J9" s="198"/>
      <c r="K9" s="197"/>
      <c r="L9" s="197"/>
      <c r="M9" s="198"/>
      <c r="N9" s="197"/>
      <c r="O9" s="208"/>
      <c r="P9" s="208"/>
      <c r="Q9" s="208"/>
      <c r="R9" s="208"/>
      <c r="S9" s="208"/>
      <c r="T9" s="208"/>
      <c r="U9" s="208"/>
      <c r="V9" s="209"/>
      <c r="W9" s="208"/>
      <c r="X9" s="208"/>
      <c r="Y9" s="208"/>
      <c r="Z9" s="208"/>
      <c r="AA9" s="210"/>
      <c r="AB9" s="211"/>
      <c r="AC9" s="212"/>
      <c r="AD9" s="212"/>
      <c r="AE9" s="212"/>
      <c r="AF9" s="212"/>
      <c r="AG9" s="212"/>
      <c r="AH9" s="221"/>
      <c r="AI9" s="101"/>
      <c r="AJ9" s="224"/>
      <c r="AK9" s="225"/>
      <c r="AL9" s="225"/>
      <c r="AM9" s="225"/>
      <c r="AN9" s="226"/>
      <c r="AO9" s="227"/>
      <c r="AP9" s="102"/>
    </row>
    <row r="10" spans="1:73" s="41" customFormat="1" ht="25" customHeight="1" x14ac:dyDescent="0.35">
      <c r="A10" s="105" t="s">
        <v>36</v>
      </c>
      <c r="B10" s="199"/>
      <c r="C10" s="200"/>
      <c r="D10" s="200"/>
      <c r="E10" s="201"/>
      <c r="F10" s="201"/>
      <c r="G10" s="202"/>
      <c r="H10" s="202"/>
      <c r="I10" s="202"/>
      <c r="J10" s="202"/>
      <c r="K10" s="201"/>
      <c r="L10" s="201"/>
      <c r="M10" s="202"/>
      <c r="N10" s="201"/>
      <c r="O10" s="199"/>
      <c r="P10" s="199"/>
      <c r="Q10" s="199"/>
      <c r="R10" s="199"/>
      <c r="S10" s="199"/>
      <c r="T10" s="199"/>
      <c r="U10" s="199"/>
      <c r="V10" s="213"/>
      <c r="W10" s="199"/>
      <c r="X10" s="199"/>
      <c r="Y10" s="199"/>
      <c r="Z10" s="199"/>
      <c r="AA10" s="214"/>
      <c r="AB10" s="215"/>
      <c r="AC10" s="216"/>
      <c r="AD10" s="216"/>
      <c r="AE10" s="216"/>
      <c r="AF10" s="216"/>
      <c r="AG10" s="216"/>
      <c r="AH10" s="222"/>
      <c r="AI10" s="101"/>
      <c r="AJ10" s="228"/>
      <c r="AK10" s="229"/>
      <c r="AL10" s="229"/>
      <c r="AM10" s="229"/>
      <c r="AN10" s="230"/>
      <c r="AO10" s="231"/>
      <c r="AP10" s="94"/>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row>
    <row r="11" spans="1:73" s="41" customFormat="1" ht="25" customHeight="1" x14ac:dyDescent="0.35">
      <c r="A11" s="105" t="s">
        <v>37</v>
      </c>
      <c r="B11" s="199"/>
      <c r="C11" s="200"/>
      <c r="D11" s="200"/>
      <c r="E11" s="201"/>
      <c r="F11" s="201"/>
      <c r="G11" s="202"/>
      <c r="H11" s="202"/>
      <c r="I11" s="202"/>
      <c r="J11" s="202"/>
      <c r="K11" s="201"/>
      <c r="L11" s="201"/>
      <c r="M11" s="202"/>
      <c r="N11" s="201"/>
      <c r="O11" s="199"/>
      <c r="P11" s="199"/>
      <c r="Q11" s="199"/>
      <c r="R11" s="199"/>
      <c r="S11" s="199"/>
      <c r="T11" s="199"/>
      <c r="U11" s="199"/>
      <c r="V11" s="213"/>
      <c r="W11" s="199"/>
      <c r="X11" s="199"/>
      <c r="Y11" s="199"/>
      <c r="Z11" s="199"/>
      <c r="AA11" s="214"/>
      <c r="AB11" s="215"/>
      <c r="AC11" s="216"/>
      <c r="AD11" s="216"/>
      <c r="AE11" s="216"/>
      <c r="AF11" s="216"/>
      <c r="AG11" s="216"/>
      <c r="AH11" s="222"/>
      <c r="AI11" s="101"/>
      <c r="AJ11" s="228"/>
      <c r="AK11" s="229"/>
      <c r="AL11" s="229"/>
      <c r="AM11" s="229"/>
      <c r="AN11" s="230"/>
      <c r="AO11" s="231"/>
      <c r="AP11" s="94"/>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row>
    <row r="12" spans="1:73" s="41" customFormat="1" ht="25" customHeight="1" x14ac:dyDescent="0.35">
      <c r="A12" s="105" t="s">
        <v>38</v>
      </c>
      <c r="B12" s="199"/>
      <c r="C12" s="200"/>
      <c r="D12" s="200"/>
      <c r="E12" s="201"/>
      <c r="F12" s="201"/>
      <c r="G12" s="202"/>
      <c r="H12" s="202"/>
      <c r="I12" s="202"/>
      <c r="J12" s="202"/>
      <c r="K12" s="201"/>
      <c r="L12" s="201"/>
      <c r="M12" s="202"/>
      <c r="N12" s="201"/>
      <c r="O12" s="199"/>
      <c r="P12" s="199"/>
      <c r="Q12" s="199"/>
      <c r="R12" s="199"/>
      <c r="S12" s="199"/>
      <c r="T12" s="199"/>
      <c r="U12" s="199"/>
      <c r="V12" s="213"/>
      <c r="W12" s="199"/>
      <c r="X12" s="199"/>
      <c r="Y12" s="199"/>
      <c r="Z12" s="199"/>
      <c r="AA12" s="214"/>
      <c r="AB12" s="215"/>
      <c r="AC12" s="216"/>
      <c r="AD12" s="216"/>
      <c r="AE12" s="216"/>
      <c r="AF12" s="216"/>
      <c r="AG12" s="216"/>
      <c r="AH12" s="222"/>
      <c r="AI12" s="101"/>
      <c r="AJ12" s="228"/>
      <c r="AK12" s="229"/>
      <c r="AL12" s="229"/>
      <c r="AM12" s="229"/>
      <c r="AN12" s="230"/>
      <c r="AO12" s="231"/>
      <c r="AP12" s="94"/>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row>
    <row r="13" spans="1:73" s="41" customFormat="1" ht="25" customHeight="1" x14ac:dyDescent="0.35">
      <c r="A13" s="105" t="s">
        <v>39</v>
      </c>
      <c r="B13" s="199"/>
      <c r="C13" s="200"/>
      <c r="D13" s="200"/>
      <c r="E13" s="201"/>
      <c r="F13" s="201"/>
      <c r="G13" s="202"/>
      <c r="H13" s="202"/>
      <c r="I13" s="202"/>
      <c r="J13" s="202"/>
      <c r="K13" s="201"/>
      <c r="L13" s="201"/>
      <c r="M13" s="202"/>
      <c r="N13" s="201"/>
      <c r="O13" s="199"/>
      <c r="P13" s="199"/>
      <c r="Q13" s="199"/>
      <c r="R13" s="199"/>
      <c r="S13" s="199"/>
      <c r="T13" s="199"/>
      <c r="U13" s="199"/>
      <c r="V13" s="213"/>
      <c r="W13" s="199"/>
      <c r="X13" s="199"/>
      <c r="Y13" s="199"/>
      <c r="Z13" s="199"/>
      <c r="AA13" s="214"/>
      <c r="AB13" s="215"/>
      <c r="AC13" s="216"/>
      <c r="AD13" s="216"/>
      <c r="AE13" s="216"/>
      <c r="AF13" s="216"/>
      <c r="AG13" s="216"/>
      <c r="AH13" s="222"/>
      <c r="AI13" s="101"/>
      <c r="AJ13" s="228"/>
      <c r="AK13" s="229"/>
      <c r="AL13" s="229"/>
      <c r="AM13" s="229"/>
      <c r="AN13" s="230"/>
      <c r="AO13" s="231"/>
      <c r="AP13" s="94"/>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row>
    <row r="14" spans="1:73" s="41" customFormat="1" ht="25" customHeight="1" x14ac:dyDescent="0.35">
      <c r="A14" s="105" t="s">
        <v>40</v>
      </c>
      <c r="B14" s="199"/>
      <c r="C14" s="200"/>
      <c r="D14" s="200"/>
      <c r="E14" s="201"/>
      <c r="F14" s="201"/>
      <c r="G14" s="202"/>
      <c r="H14" s="202"/>
      <c r="I14" s="202"/>
      <c r="J14" s="202"/>
      <c r="K14" s="201"/>
      <c r="L14" s="201"/>
      <c r="M14" s="202"/>
      <c r="N14" s="201"/>
      <c r="O14" s="199"/>
      <c r="P14" s="199"/>
      <c r="Q14" s="199"/>
      <c r="R14" s="199"/>
      <c r="S14" s="199"/>
      <c r="T14" s="199"/>
      <c r="U14" s="199"/>
      <c r="V14" s="213"/>
      <c r="W14" s="199"/>
      <c r="X14" s="199"/>
      <c r="Y14" s="199"/>
      <c r="Z14" s="199"/>
      <c r="AA14" s="214"/>
      <c r="AB14" s="215"/>
      <c r="AC14" s="216"/>
      <c r="AD14" s="216"/>
      <c r="AE14" s="216"/>
      <c r="AF14" s="216"/>
      <c r="AG14" s="216"/>
      <c r="AH14" s="222"/>
      <c r="AI14" s="101"/>
      <c r="AJ14" s="228"/>
      <c r="AK14" s="229"/>
      <c r="AL14" s="229"/>
      <c r="AM14" s="229"/>
      <c r="AN14" s="230"/>
      <c r="AO14" s="231"/>
      <c r="AP14" s="94"/>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row>
    <row r="15" spans="1:73" s="41" customFormat="1" ht="25" customHeight="1" x14ac:dyDescent="0.35">
      <c r="A15" s="105" t="s">
        <v>41</v>
      </c>
      <c r="B15" s="199"/>
      <c r="C15" s="200"/>
      <c r="D15" s="200"/>
      <c r="E15" s="201"/>
      <c r="F15" s="201"/>
      <c r="G15" s="202"/>
      <c r="H15" s="202"/>
      <c r="I15" s="202"/>
      <c r="J15" s="202"/>
      <c r="K15" s="201"/>
      <c r="L15" s="201"/>
      <c r="M15" s="202"/>
      <c r="N15" s="201"/>
      <c r="O15" s="199"/>
      <c r="P15" s="199"/>
      <c r="Q15" s="199"/>
      <c r="R15" s="199"/>
      <c r="S15" s="199"/>
      <c r="T15" s="199"/>
      <c r="U15" s="199"/>
      <c r="V15" s="213"/>
      <c r="W15" s="199"/>
      <c r="X15" s="199"/>
      <c r="Y15" s="199"/>
      <c r="Z15" s="199"/>
      <c r="AA15" s="214"/>
      <c r="AB15" s="215"/>
      <c r="AC15" s="216"/>
      <c r="AD15" s="216"/>
      <c r="AE15" s="216"/>
      <c r="AF15" s="216"/>
      <c r="AG15" s="216"/>
      <c r="AH15" s="222"/>
      <c r="AI15" s="101"/>
      <c r="AJ15" s="228"/>
      <c r="AK15" s="229"/>
      <c r="AL15" s="229"/>
      <c r="AM15" s="229"/>
      <c r="AN15" s="230"/>
      <c r="AO15" s="231"/>
      <c r="AP15" s="94"/>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row>
    <row r="16" spans="1:73" s="41" customFormat="1" ht="25" customHeight="1" x14ac:dyDescent="0.35">
      <c r="A16" s="105" t="s">
        <v>42</v>
      </c>
      <c r="B16" s="199"/>
      <c r="C16" s="200"/>
      <c r="D16" s="200"/>
      <c r="E16" s="201"/>
      <c r="F16" s="201"/>
      <c r="G16" s="202"/>
      <c r="H16" s="202"/>
      <c r="I16" s="202"/>
      <c r="J16" s="202"/>
      <c r="K16" s="201"/>
      <c r="L16" s="201"/>
      <c r="M16" s="202"/>
      <c r="N16" s="201"/>
      <c r="O16" s="199"/>
      <c r="P16" s="199"/>
      <c r="Q16" s="199"/>
      <c r="R16" s="199"/>
      <c r="S16" s="199"/>
      <c r="T16" s="199"/>
      <c r="U16" s="199"/>
      <c r="V16" s="213"/>
      <c r="W16" s="199"/>
      <c r="X16" s="199"/>
      <c r="Y16" s="199"/>
      <c r="Z16" s="199"/>
      <c r="AA16" s="214"/>
      <c r="AB16" s="215"/>
      <c r="AC16" s="216"/>
      <c r="AD16" s="216"/>
      <c r="AE16" s="216"/>
      <c r="AF16" s="216"/>
      <c r="AG16" s="216"/>
      <c r="AH16" s="222"/>
      <c r="AI16" s="101"/>
      <c r="AJ16" s="228"/>
      <c r="AK16" s="229"/>
      <c r="AL16" s="229"/>
      <c r="AM16" s="229"/>
      <c r="AN16" s="230"/>
      <c r="AO16" s="231"/>
      <c r="AP16" s="94"/>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row>
    <row r="17" spans="1:73" s="41" customFormat="1" ht="25" customHeight="1" x14ac:dyDescent="0.35">
      <c r="A17" s="105" t="s">
        <v>43</v>
      </c>
      <c r="B17" s="199"/>
      <c r="C17" s="200"/>
      <c r="D17" s="200"/>
      <c r="E17" s="201"/>
      <c r="F17" s="201"/>
      <c r="G17" s="202"/>
      <c r="H17" s="202"/>
      <c r="I17" s="202"/>
      <c r="J17" s="202"/>
      <c r="K17" s="201"/>
      <c r="L17" s="201"/>
      <c r="M17" s="202"/>
      <c r="N17" s="201"/>
      <c r="O17" s="199"/>
      <c r="P17" s="199"/>
      <c r="Q17" s="199"/>
      <c r="R17" s="199"/>
      <c r="S17" s="199"/>
      <c r="T17" s="199"/>
      <c r="U17" s="199"/>
      <c r="V17" s="213"/>
      <c r="W17" s="199"/>
      <c r="X17" s="199"/>
      <c r="Y17" s="199"/>
      <c r="Z17" s="199"/>
      <c r="AA17" s="214"/>
      <c r="AB17" s="215"/>
      <c r="AC17" s="216"/>
      <c r="AD17" s="216"/>
      <c r="AE17" s="216"/>
      <c r="AF17" s="216"/>
      <c r="AG17" s="216"/>
      <c r="AH17" s="222"/>
      <c r="AI17" s="101"/>
      <c r="AJ17" s="228"/>
      <c r="AK17" s="229"/>
      <c r="AL17" s="229"/>
      <c r="AM17" s="229"/>
      <c r="AN17" s="230"/>
      <c r="AO17" s="231"/>
      <c r="AP17" s="94"/>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row>
    <row r="18" spans="1:73" s="41" customFormat="1" ht="25" customHeight="1" x14ac:dyDescent="0.35">
      <c r="A18" s="106" t="s">
        <v>44</v>
      </c>
      <c r="B18" s="199"/>
      <c r="C18" s="200"/>
      <c r="D18" s="200"/>
      <c r="E18" s="201"/>
      <c r="F18" s="201"/>
      <c r="G18" s="202"/>
      <c r="H18" s="202"/>
      <c r="I18" s="202"/>
      <c r="J18" s="202"/>
      <c r="K18" s="201"/>
      <c r="L18" s="201"/>
      <c r="M18" s="202"/>
      <c r="N18" s="201"/>
      <c r="O18" s="199"/>
      <c r="P18" s="199"/>
      <c r="Q18" s="199"/>
      <c r="R18" s="199"/>
      <c r="S18" s="199"/>
      <c r="T18" s="199"/>
      <c r="U18" s="199"/>
      <c r="V18" s="213"/>
      <c r="W18" s="199"/>
      <c r="X18" s="199"/>
      <c r="Y18" s="199"/>
      <c r="Z18" s="199"/>
      <c r="AA18" s="214"/>
      <c r="AB18" s="215"/>
      <c r="AC18" s="216"/>
      <c r="AD18" s="216"/>
      <c r="AE18" s="216"/>
      <c r="AF18" s="216"/>
      <c r="AG18" s="216"/>
      <c r="AH18" s="222"/>
      <c r="AI18" s="101"/>
      <c r="AJ18" s="228"/>
      <c r="AK18" s="229"/>
      <c r="AL18" s="229"/>
      <c r="AM18" s="229"/>
      <c r="AN18" s="230"/>
      <c r="AO18" s="231"/>
      <c r="AP18" s="94"/>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row>
    <row r="19" spans="1:73" s="41" customFormat="1" ht="25" customHeight="1" x14ac:dyDescent="0.35">
      <c r="A19" s="107" t="s">
        <v>91</v>
      </c>
      <c r="B19" s="203"/>
      <c r="C19" s="204"/>
      <c r="D19" s="204"/>
      <c r="E19" s="205"/>
      <c r="F19" s="205"/>
      <c r="G19" s="206"/>
      <c r="H19" s="206"/>
      <c r="I19" s="206"/>
      <c r="J19" s="206"/>
      <c r="K19" s="205"/>
      <c r="L19" s="205"/>
      <c r="M19" s="206"/>
      <c r="N19" s="205"/>
      <c r="O19" s="203"/>
      <c r="P19" s="203"/>
      <c r="Q19" s="203"/>
      <c r="R19" s="203"/>
      <c r="S19" s="203"/>
      <c r="T19" s="203"/>
      <c r="U19" s="203"/>
      <c r="V19" s="217"/>
      <c r="W19" s="203"/>
      <c r="X19" s="203"/>
      <c r="Y19" s="203"/>
      <c r="Z19" s="203"/>
      <c r="AA19" s="218"/>
      <c r="AB19" s="219"/>
      <c r="AC19" s="220"/>
      <c r="AD19" s="220"/>
      <c r="AE19" s="220"/>
      <c r="AF19" s="220"/>
      <c r="AG19" s="220"/>
      <c r="AH19" s="223"/>
      <c r="AI19" s="101"/>
      <c r="AJ19" s="228"/>
      <c r="AK19" s="229"/>
      <c r="AL19" s="229"/>
      <c r="AM19" s="229"/>
      <c r="AN19" s="230"/>
      <c r="AO19" s="231"/>
      <c r="AP19" s="94"/>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row>
    <row r="20" spans="1:73" s="41" customFormat="1" ht="25" customHeight="1" thickBot="1" x14ac:dyDescent="0.4">
      <c r="A20" s="105" t="s">
        <v>92</v>
      </c>
      <c r="B20" s="207"/>
      <c r="C20" s="200"/>
      <c r="D20" s="200"/>
      <c r="E20" s="201"/>
      <c r="F20" s="201"/>
      <c r="G20" s="202"/>
      <c r="H20" s="202"/>
      <c r="I20" s="202"/>
      <c r="J20" s="202"/>
      <c r="K20" s="201"/>
      <c r="L20" s="201"/>
      <c r="M20" s="202"/>
      <c r="N20" s="201"/>
      <c r="O20" s="199"/>
      <c r="P20" s="199"/>
      <c r="Q20" s="199"/>
      <c r="R20" s="199"/>
      <c r="S20" s="199"/>
      <c r="T20" s="199"/>
      <c r="U20" s="199"/>
      <c r="V20" s="213"/>
      <c r="W20" s="199"/>
      <c r="X20" s="199"/>
      <c r="Y20" s="199"/>
      <c r="Z20" s="199"/>
      <c r="AA20" s="214"/>
      <c r="AB20" s="215"/>
      <c r="AC20" s="216"/>
      <c r="AD20" s="216"/>
      <c r="AE20" s="216"/>
      <c r="AF20" s="216"/>
      <c r="AG20" s="216"/>
      <c r="AH20" s="222"/>
      <c r="AI20" s="101"/>
      <c r="AJ20" s="232"/>
      <c r="AK20" s="233"/>
      <c r="AL20" s="233"/>
      <c r="AM20" s="233"/>
      <c r="AN20" s="234"/>
      <c r="AO20" s="235"/>
      <c r="AP20" s="94"/>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row>
    <row r="21" spans="1:73" s="41" customFormat="1" ht="16" thickTop="1" x14ac:dyDescent="0.35">
      <c r="A21" s="166"/>
      <c r="B21" s="110"/>
      <c r="C21" s="110"/>
      <c r="D21" s="110"/>
      <c r="E21" s="110"/>
      <c r="F21" s="110"/>
      <c r="G21" s="110"/>
      <c r="H21" s="110"/>
      <c r="I21" s="110"/>
      <c r="J21" s="110"/>
      <c r="K21" s="110"/>
      <c r="L21" s="110"/>
      <c r="M21" s="110"/>
      <c r="N21" s="110"/>
      <c r="O21" s="111"/>
      <c r="P21" s="111"/>
      <c r="Q21" s="111"/>
      <c r="R21" s="111"/>
      <c r="S21" s="111"/>
      <c r="T21" s="111"/>
      <c r="U21" s="111"/>
      <c r="V21" s="111"/>
      <c r="W21" s="111"/>
      <c r="X21" s="111"/>
      <c r="Y21" s="111"/>
      <c r="Z21" s="111"/>
      <c r="AA21" s="111"/>
      <c r="AB21" s="112"/>
      <c r="AC21" s="112"/>
      <c r="AD21" s="112"/>
      <c r="AE21" s="112"/>
      <c r="AF21" s="112"/>
      <c r="AG21" s="112"/>
      <c r="AH21" s="112"/>
      <c r="AI21" s="101"/>
      <c r="AJ21" s="103"/>
      <c r="AK21" s="103"/>
      <c r="AL21" s="103"/>
      <c r="AM21" s="103"/>
      <c r="AN21" s="103"/>
      <c r="AO21" s="103"/>
      <c r="AP21" s="94"/>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row>
    <row r="22" spans="1:73" x14ac:dyDescent="0.35">
      <c r="A22" s="23"/>
      <c r="B22" s="13"/>
      <c r="C22" s="13"/>
      <c r="D22" s="13"/>
      <c r="E22" s="13"/>
      <c r="F22" s="13"/>
      <c r="G22" s="13"/>
      <c r="H22" s="13"/>
      <c r="I22" s="13"/>
      <c r="J22" s="13"/>
      <c r="K22" s="13"/>
      <c r="L22" s="13"/>
      <c r="M22" s="13"/>
      <c r="N22" s="13"/>
      <c r="O22" s="5"/>
      <c r="P22" s="5"/>
      <c r="Q22" s="5"/>
      <c r="R22" s="5"/>
      <c r="S22" s="5"/>
      <c r="T22" s="5"/>
      <c r="U22" s="5"/>
      <c r="V22" s="5"/>
      <c r="W22" s="5"/>
      <c r="X22" s="5"/>
      <c r="Y22" s="5"/>
      <c r="Z22" s="5"/>
      <c r="AA22" s="5"/>
      <c r="AB22" s="14"/>
      <c r="AC22" s="14"/>
      <c r="AD22" s="14"/>
      <c r="AE22" s="14"/>
      <c r="AF22" s="14"/>
      <c r="AG22" s="14"/>
      <c r="AH22" s="14"/>
      <c r="AI22" s="10"/>
      <c r="AJ22" s="12"/>
      <c r="AK22" s="12"/>
      <c r="AL22" s="12"/>
      <c r="AM22" s="12"/>
      <c r="AN22" s="12"/>
      <c r="AO22" s="12"/>
      <c r="AP22" s="26"/>
    </row>
    <row r="23" spans="1:73" ht="6.75" customHeight="1" thickBot="1" x14ac:dyDescent="0.4">
      <c r="A23" s="24"/>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6"/>
    </row>
    <row r="24" spans="1:73" ht="16" hidden="1" thickBot="1" x14ac:dyDescent="0.4">
      <c r="A24" s="24"/>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6"/>
    </row>
    <row r="25" spans="1:73" ht="60" customHeight="1" thickTop="1" thickBot="1" x14ac:dyDescent="0.4">
      <c r="A25" s="24"/>
      <c r="B25" s="440" t="s">
        <v>359</v>
      </c>
      <c r="C25" s="441"/>
      <c r="D25" s="441"/>
      <c r="E25" s="441"/>
      <c r="F25" s="442"/>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6"/>
    </row>
    <row r="26" spans="1:73" ht="16.5" thickTop="1" thickBot="1" x14ac:dyDescent="0.4">
      <c r="A26" s="24"/>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6"/>
    </row>
    <row r="27" spans="1:73" ht="43.75" customHeight="1" thickTop="1" thickBot="1" x14ac:dyDescent="0.55000000000000004">
      <c r="A27" s="24"/>
      <c r="B27" s="76"/>
      <c r="C27" s="462"/>
      <c r="D27" s="462"/>
      <c r="E27" s="465" t="s">
        <v>31</v>
      </c>
      <c r="F27" s="474"/>
      <c r="G27" s="474"/>
      <c r="H27" s="474"/>
      <c r="I27" s="474"/>
      <c r="J27" s="474"/>
      <c r="K27" s="475"/>
      <c r="L27" s="190"/>
      <c r="M27" s="432" t="s">
        <v>0</v>
      </c>
      <c r="N27" s="476"/>
      <c r="O27" s="476"/>
      <c r="P27" s="476"/>
      <c r="Q27" s="476"/>
      <c r="R27" s="477"/>
      <c r="S27" s="77"/>
      <c r="T27" s="25"/>
      <c r="U27" s="25"/>
      <c r="V27" s="25"/>
      <c r="W27" s="25"/>
      <c r="X27" s="25"/>
      <c r="Y27" s="25"/>
      <c r="Z27" s="25"/>
      <c r="AA27" s="25"/>
      <c r="AB27" s="25"/>
      <c r="AC27" s="25"/>
      <c r="AD27" s="25"/>
      <c r="AE27" s="25"/>
      <c r="AF27" s="25"/>
      <c r="AG27" s="25"/>
      <c r="AH27" s="25"/>
      <c r="AI27" s="25"/>
      <c r="AJ27" s="25"/>
      <c r="AK27" s="25"/>
      <c r="AL27" s="25"/>
      <c r="AM27" s="25"/>
      <c r="AN27" s="25"/>
      <c r="AO27" s="25"/>
      <c r="AP27" s="26"/>
    </row>
    <row r="28" spans="1:73" s="84" customFormat="1" ht="69.75" customHeight="1" thickTop="1" x14ac:dyDescent="0.35">
      <c r="A28" s="443" t="s">
        <v>1</v>
      </c>
      <c r="B28" s="430" t="s">
        <v>33</v>
      </c>
      <c r="C28" s="430" t="s">
        <v>32</v>
      </c>
      <c r="D28" s="452" t="s">
        <v>26</v>
      </c>
      <c r="E28" s="449" t="s">
        <v>10</v>
      </c>
      <c r="F28" s="457" t="s">
        <v>30</v>
      </c>
      <c r="G28" s="184" t="s">
        <v>8</v>
      </c>
      <c r="H28" s="184" t="s">
        <v>18</v>
      </c>
      <c r="I28" s="184" t="s">
        <v>20</v>
      </c>
      <c r="J28" s="184" t="s">
        <v>22</v>
      </c>
      <c r="K28" s="185" t="s">
        <v>24</v>
      </c>
      <c r="L28" s="187"/>
      <c r="M28" s="443" t="s">
        <v>339</v>
      </c>
      <c r="N28" s="457" t="s">
        <v>12</v>
      </c>
      <c r="O28" s="457" t="s">
        <v>13</v>
      </c>
      <c r="P28" s="457" t="s">
        <v>14</v>
      </c>
      <c r="Q28" s="457" t="s">
        <v>15</v>
      </c>
      <c r="R28" s="528" t="s">
        <v>16</v>
      </c>
      <c r="S28" s="455"/>
      <c r="T28" s="91"/>
      <c r="U28" s="91"/>
      <c r="V28" s="91"/>
      <c r="W28" s="91"/>
      <c r="X28" s="91"/>
      <c r="Y28" s="91"/>
      <c r="Z28" s="91"/>
      <c r="AA28" s="91"/>
      <c r="AB28" s="91"/>
      <c r="AC28" s="91"/>
      <c r="AD28" s="91"/>
      <c r="AE28" s="91"/>
      <c r="AF28" s="91"/>
      <c r="AG28" s="91"/>
      <c r="AH28" s="91"/>
      <c r="AI28" s="91"/>
      <c r="AJ28" s="91"/>
      <c r="AK28" s="91"/>
      <c r="AL28" s="91"/>
      <c r="AM28" s="91"/>
      <c r="AN28" s="91"/>
      <c r="AO28" s="91"/>
      <c r="AP28" s="92"/>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row>
    <row r="29" spans="1:73" s="84" customFormat="1" ht="58" customHeight="1" thickBot="1" x14ac:dyDescent="0.4">
      <c r="A29" s="514"/>
      <c r="B29" s="451"/>
      <c r="C29" s="478"/>
      <c r="D29" s="479"/>
      <c r="E29" s="450"/>
      <c r="F29" s="459"/>
      <c r="G29" s="186" t="s">
        <v>17</v>
      </c>
      <c r="H29" s="186" t="s">
        <v>19</v>
      </c>
      <c r="I29" s="186" t="s">
        <v>21</v>
      </c>
      <c r="J29" s="186" t="s">
        <v>23</v>
      </c>
      <c r="K29" s="78" t="s">
        <v>25</v>
      </c>
      <c r="L29" s="187"/>
      <c r="M29" s="468"/>
      <c r="N29" s="459"/>
      <c r="O29" s="459"/>
      <c r="P29" s="459"/>
      <c r="Q29" s="459"/>
      <c r="R29" s="529"/>
      <c r="S29" s="455"/>
      <c r="T29" s="91"/>
      <c r="U29" s="91"/>
      <c r="V29" s="91"/>
      <c r="W29" s="91"/>
      <c r="X29" s="91"/>
      <c r="Y29" s="91"/>
      <c r="Z29" s="91"/>
      <c r="AA29" s="91"/>
      <c r="AB29" s="91"/>
      <c r="AC29" s="91"/>
      <c r="AD29" s="91"/>
      <c r="AE29" s="91"/>
      <c r="AF29" s="91"/>
      <c r="AG29" s="91"/>
      <c r="AH29" s="91"/>
      <c r="AI29" s="91"/>
      <c r="AJ29" s="91"/>
      <c r="AK29" s="91"/>
      <c r="AL29" s="91"/>
      <c r="AM29" s="91"/>
      <c r="AN29" s="91"/>
      <c r="AO29" s="91"/>
      <c r="AP29" s="92"/>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row>
    <row r="30" spans="1:73" s="41" customFormat="1" ht="25" customHeight="1" thickTop="1" x14ac:dyDescent="0.35">
      <c r="A30" s="95" t="s">
        <v>45</v>
      </c>
      <c r="B30" s="236"/>
      <c r="C30" s="237"/>
      <c r="D30" s="238"/>
      <c r="E30" s="239"/>
      <c r="F30" s="240"/>
      <c r="G30" s="240"/>
      <c r="H30" s="240"/>
      <c r="I30" s="240"/>
      <c r="J30" s="240"/>
      <c r="K30" s="250"/>
      <c r="L30" s="99"/>
      <c r="M30" s="253"/>
      <c r="N30" s="244"/>
      <c r="O30" s="254"/>
      <c r="P30" s="254"/>
      <c r="Q30" s="255"/>
      <c r="R30" s="256"/>
      <c r="S30" s="100"/>
      <c r="T30" s="93"/>
      <c r="U30" s="93"/>
      <c r="V30" s="93"/>
      <c r="W30" s="93"/>
      <c r="X30" s="93"/>
      <c r="Y30" s="93"/>
      <c r="Z30" s="93"/>
      <c r="AA30" s="93"/>
      <c r="AB30" s="93"/>
      <c r="AC30" s="93"/>
      <c r="AD30" s="93"/>
      <c r="AE30" s="93"/>
      <c r="AF30" s="93"/>
      <c r="AG30" s="93"/>
      <c r="AH30" s="93"/>
      <c r="AI30" s="93"/>
      <c r="AJ30" s="93"/>
      <c r="AK30" s="93"/>
      <c r="AL30" s="93"/>
      <c r="AM30" s="93"/>
      <c r="AN30" s="93"/>
      <c r="AO30" s="93"/>
      <c r="AP30" s="94"/>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row>
    <row r="31" spans="1:73" s="41" customFormat="1" ht="25" customHeight="1" x14ac:dyDescent="0.35">
      <c r="A31" s="96" t="s">
        <v>47</v>
      </c>
      <c r="B31" s="241"/>
      <c r="C31" s="200"/>
      <c r="D31" s="242"/>
      <c r="E31" s="243"/>
      <c r="F31" s="244"/>
      <c r="G31" s="244"/>
      <c r="H31" s="244"/>
      <c r="I31" s="244"/>
      <c r="J31" s="244"/>
      <c r="K31" s="251"/>
      <c r="L31" s="99"/>
      <c r="M31" s="257"/>
      <c r="N31" s="244"/>
      <c r="O31" s="244"/>
      <c r="P31" s="244"/>
      <c r="Q31" s="258"/>
      <c r="R31" s="251"/>
      <c r="S31" s="99"/>
      <c r="T31" s="93"/>
      <c r="U31" s="93"/>
      <c r="V31" s="93"/>
      <c r="W31" s="93"/>
      <c r="X31" s="93"/>
      <c r="Y31" s="93"/>
      <c r="Z31" s="93"/>
      <c r="AA31" s="93"/>
      <c r="AB31" s="93"/>
      <c r="AC31" s="93"/>
      <c r="AD31" s="93"/>
      <c r="AE31" s="93"/>
      <c r="AF31" s="93"/>
      <c r="AG31" s="93"/>
      <c r="AH31" s="93"/>
      <c r="AI31" s="93"/>
      <c r="AJ31" s="93"/>
      <c r="AK31" s="93"/>
      <c r="AL31" s="93"/>
      <c r="AM31" s="93"/>
      <c r="AN31" s="93"/>
      <c r="AO31" s="93"/>
      <c r="AP31" s="94"/>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row>
    <row r="32" spans="1:73" s="41" customFormat="1" ht="25" customHeight="1" x14ac:dyDescent="0.35">
      <c r="A32" s="96" t="s">
        <v>46</v>
      </c>
      <c r="B32" s="241"/>
      <c r="C32" s="200"/>
      <c r="D32" s="242"/>
      <c r="E32" s="243"/>
      <c r="F32" s="244"/>
      <c r="G32" s="244"/>
      <c r="H32" s="244"/>
      <c r="I32" s="244"/>
      <c r="J32" s="244"/>
      <c r="K32" s="251"/>
      <c r="L32" s="99"/>
      <c r="M32" s="257"/>
      <c r="N32" s="244"/>
      <c r="O32" s="244"/>
      <c r="P32" s="244"/>
      <c r="Q32" s="258"/>
      <c r="R32" s="251"/>
      <c r="S32" s="99"/>
      <c r="T32" s="93"/>
      <c r="U32" s="93"/>
      <c r="V32" s="93"/>
      <c r="W32" s="93"/>
      <c r="X32" s="93"/>
      <c r="Y32" s="93"/>
      <c r="Z32" s="93"/>
      <c r="AA32" s="93"/>
      <c r="AB32" s="93"/>
      <c r="AC32" s="93"/>
      <c r="AD32" s="93"/>
      <c r="AE32" s="93"/>
      <c r="AF32" s="93"/>
      <c r="AG32" s="93"/>
      <c r="AH32" s="93"/>
      <c r="AI32" s="93"/>
      <c r="AJ32" s="93"/>
      <c r="AK32" s="93"/>
      <c r="AL32" s="93"/>
      <c r="AM32" s="93"/>
      <c r="AN32" s="93"/>
      <c r="AO32" s="93"/>
      <c r="AP32" s="94"/>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row>
    <row r="33" spans="1:73" s="41" customFormat="1" ht="25" customHeight="1" x14ac:dyDescent="0.35">
      <c r="A33" s="96" t="s">
        <v>48</v>
      </c>
      <c r="B33" s="241"/>
      <c r="C33" s="200"/>
      <c r="D33" s="242"/>
      <c r="E33" s="243"/>
      <c r="F33" s="244"/>
      <c r="G33" s="244"/>
      <c r="H33" s="244"/>
      <c r="I33" s="244"/>
      <c r="J33" s="244"/>
      <c r="K33" s="251"/>
      <c r="L33" s="99"/>
      <c r="M33" s="257"/>
      <c r="N33" s="244"/>
      <c r="O33" s="244"/>
      <c r="P33" s="244"/>
      <c r="Q33" s="258"/>
      <c r="R33" s="251"/>
      <c r="S33" s="99"/>
      <c r="T33" s="93"/>
      <c r="U33" s="93"/>
      <c r="V33" s="93"/>
      <c r="W33" s="93"/>
      <c r="X33" s="93"/>
      <c r="Y33" s="93"/>
      <c r="Z33" s="93"/>
      <c r="AA33" s="93"/>
      <c r="AB33" s="93"/>
      <c r="AC33" s="93"/>
      <c r="AD33" s="93"/>
      <c r="AE33" s="93"/>
      <c r="AF33" s="93"/>
      <c r="AG33" s="93"/>
      <c r="AH33" s="93"/>
      <c r="AI33" s="93"/>
      <c r="AJ33" s="93"/>
      <c r="AK33" s="93"/>
      <c r="AL33" s="93"/>
      <c r="AM33" s="93"/>
      <c r="AN33" s="93"/>
      <c r="AO33" s="93"/>
      <c r="AP33" s="94"/>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row>
    <row r="34" spans="1:73" s="41" customFormat="1" ht="25" customHeight="1" x14ac:dyDescent="0.35">
      <c r="A34" s="96" t="s">
        <v>49</v>
      </c>
      <c r="B34" s="241"/>
      <c r="C34" s="200"/>
      <c r="D34" s="242"/>
      <c r="E34" s="243"/>
      <c r="F34" s="244"/>
      <c r="G34" s="244"/>
      <c r="H34" s="244"/>
      <c r="I34" s="244"/>
      <c r="J34" s="244"/>
      <c r="K34" s="251"/>
      <c r="L34" s="99"/>
      <c r="M34" s="257"/>
      <c r="N34" s="244"/>
      <c r="O34" s="244"/>
      <c r="P34" s="244"/>
      <c r="Q34" s="258"/>
      <c r="R34" s="251"/>
      <c r="S34" s="99"/>
      <c r="T34" s="93"/>
      <c r="U34" s="93"/>
      <c r="V34" s="93"/>
      <c r="W34" s="93"/>
      <c r="X34" s="93"/>
      <c r="Y34" s="93"/>
      <c r="Z34" s="93"/>
      <c r="AA34" s="93"/>
      <c r="AB34" s="93"/>
      <c r="AC34" s="93"/>
      <c r="AD34" s="93"/>
      <c r="AE34" s="93"/>
      <c r="AF34" s="93"/>
      <c r="AG34" s="93"/>
      <c r="AH34" s="93"/>
      <c r="AI34" s="93"/>
      <c r="AJ34" s="93"/>
      <c r="AK34" s="93"/>
      <c r="AL34" s="93"/>
      <c r="AM34" s="93"/>
      <c r="AN34" s="93"/>
      <c r="AO34" s="93"/>
      <c r="AP34" s="94"/>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row>
    <row r="35" spans="1:73" s="41" customFormat="1" ht="25" customHeight="1" x14ac:dyDescent="0.35">
      <c r="A35" s="96" t="s">
        <v>50</v>
      </c>
      <c r="B35" s="241"/>
      <c r="C35" s="200"/>
      <c r="D35" s="242"/>
      <c r="E35" s="243"/>
      <c r="F35" s="244"/>
      <c r="G35" s="244"/>
      <c r="H35" s="244"/>
      <c r="I35" s="244"/>
      <c r="J35" s="244"/>
      <c r="K35" s="251"/>
      <c r="L35" s="99"/>
      <c r="M35" s="257"/>
      <c r="N35" s="244"/>
      <c r="O35" s="244"/>
      <c r="P35" s="244"/>
      <c r="Q35" s="258"/>
      <c r="R35" s="251"/>
      <c r="S35" s="99"/>
      <c r="T35" s="93"/>
      <c r="U35" s="93"/>
      <c r="V35" s="93"/>
      <c r="W35" s="93"/>
      <c r="X35" s="93"/>
      <c r="Y35" s="93"/>
      <c r="Z35" s="93"/>
      <c r="AA35" s="93"/>
      <c r="AB35" s="93"/>
      <c r="AC35" s="93"/>
      <c r="AD35" s="93"/>
      <c r="AE35" s="93"/>
      <c r="AF35" s="93"/>
      <c r="AG35" s="93"/>
      <c r="AH35" s="93"/>
      <c r="AI35" s="93"/>
      <c r="AJ35" s="93"/>
      <c r="AK35" s="93"/>
      <c r="AL35" s="93"/>
      <c r="AM35" s="93"/>
      <c r="AN35" s="93"/>
      <c r="AO35" s="93"/>
      <c r="AP35" s="94"/>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row>
    <row r="36" spans="1:73" s="41" customFormat="1" ht="25" customHeight="1" x14ac:dyDescent="0.35">
      <c r="A36" s="96" t="s">
        <v>51</v>
      </c>
      <c r="B36" s="241"/>
      <c r="C36" s="200"/>
      <c r="D36" s="242"/>
      <c r="E36" s="243"/>
      <c r="F36" s="244"/>
      <c r="G36" s="244"/>
      <c r="H36" s="244"/>
      <c r="I36" s="244"/>
      <c r="J36" s="244"/>
      <c r="K36" s="251"/>
      <c r="L36" s="99"/>
      <c r="M36" s="257"/>
      <c r="N36" s="244"/>
      <c r="O36" s="244"/>
      <c r="P36" s="244"/>
      <c r="Q36" s="258"/>
      <c r="R36" s="251"/>
      <c r="S36" s="99"/>
      <c r="T36" s="93"/>
      <c r="U36" s="93"/>
      <c r="V36" s="93"/>
      <c r="W36" s="93"/>
      <c r="X36" s="93"/>
      <c r="Y36" s="93"/>
      <c r="Z36" s="93"/>
      <c r="AA36" s="93"/>
      <c r="AB36" s="93"/>
      <c r="AC36" s="93"/>
      <c r="AD36" s="93"/>
      <c r="AE36" s="93"/>
      <c r="AF36" s="93"/>
      <c r="AG36" s="93"/>
      <c r="AH36" s="93"/>
      <c r="AI36" s="93"/>
      <c r="AJ36" s="93"/>
      <c r="AK36" s="93"/>
      <c r="AL36" s="93"/>
      <c r="AM36" s="93"/>
      <c r="AN36" s="93"/>
      <c r="AO36" s="93"/>
      <c r="AP36" s="94"/>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row>
    <row r="37" spans="1:73" s="41" customFormat="1" ht="25" customHeight="1" x14ac:dyDescent="0.35">
      <c r="A37" s="96" t="s">
        <v>52</v>
      </c>
      <c r="B37" s="241"/>
      <c r="C37" s="200"/>
      <c r="D37" s="242"/>
      <c r="E37" s="243"/>
      <c r="F37" s="244"/>
      <c r="G37" s="244"/>
      <c r="H37" s="244"/>
      <c r="I37" s="244"/>
      <c r="J37" s="244"/>
      <c r="K37" s="251"/>
      <c r="L37" s="99"/>
      <c r="M37" s="257"/>
      <c r="N37" s="244"/>
      <c r="O37" s="244"/>
      <c r="P37" s="244"/>
      <c r="Q37" s="258"/>
      <c r="R37" s="251"/>
      <c r="S37" s="99"/>
      <c r="T37" s="93"/>
      <c r="U37" s="93"/>
      <c r="V37" s="93"/>
      <c r="W37" s="93"/>
      <c r="X37" s="93"/>
      <c r="Y37" s="93"/>
      <c r="Z37" s="93"/>
      <c r="AA37" s="93"/>
      <c r="AB37" s="93"/>
      <c r="AC37" s="93"/>
      <c r="AD37" s="93"/>
      <c r="AE37" s="93"/>
      <c r="AF37" s="93"/>
      <c r="AG37" s="93"/>
      <c r="AH37" s="93"/>
      <c r="AI37" s="93"/>
      <c r="AJ37" s="93"/>
      <c r="AK37" s="93"/>
      <c r="AL37" s="93"/>
      <c r="AM37" s="93"/>
      <c r="AN37" s="93"/>
      <c r="AO37" s="93"/>
      <c r="AP37" s="94"/>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row>
    <row r="38" spans="1:73" s="41" customFormat="1" ht="25" customHeight="1" x14ac:dyDescent="0.35">
      <c r="A38" s="96" t="s">
        <v>53</v>
      </c>
      <c r="B38" s="241"/>
      <c r="C38" s="200"/>
      <c r="D38" s="242"/>
      <c r="E38" s="243"/>
      <c r="F38" s="244"/>
      <c r="G38" s="244"/>
      <c r="H38" s="244"/>
      <c r="I38" s="244"/>
      <c r="J38" s="244"/>
      <c r="K38" s="251"/>
      <c r="L38" s="99"/>
      <c r="M38" s="257"/>
      <c r="N38" s="244"/>
      <c r="O38" s="244"/>
      <c r="P38" s="244"/>
      <c r="Q38" s="258"/>
      <c r="R38" s="251"/>
      <c r="S38" s="99"/>
      <c r="T38" s="93"/>
      <c r="U38" s="93"/>
      <c r="V38" s="93"/>
      <c r="W38" s="93"/>
      <c r="X38" s="93"/>
      <c r="Y38" s="93"/>
      <c r="Z38" s="93"/>
      <c r="AA38" s="93"/>
      <c r="AB38" s="93"/>
      <c r="AC38" s="93"/>
      <c r="AD38" s="93"/>
      <c r="AE38" s="93"/>
      <c r="AF38" s="93"/>
      <c r="AG38" s="93"/>
      <c r="AH38" s="93"/>
      <c r="AI38" s="93"/>
      <c r="AJ38" s="93"/>
      <c r="AK38" s="93"/>
      <c r="AL38" s="93"/>
      <c r="AM38" s="93"/>
      <c r="AN38" s="93"/>
      <c r="AO38" s="93"/>
      <c r="AP38" s="94"/>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row>
    <row r="39" spans="1:73" s="41" customFormat="1" ht="25" customHeight="1" x14ac:dyDescent="0.35">
      <c r="A39" s="96" t="s">
        <v>54</v>
      </c>
      <c r="B39" s="241"/>
      <c r="C39" s="200"/>
      <c r="D39" s="242"/>
      <c r="E39" s="243"/>
      <c r="F39" s="244"/>
      <c r="G39" s="244"/>
      <c r="H39" s="244"/>
      <c r="I39" s="244"/>
      <c r="J39" s="244"/>
      <c r="K39" s="251"/>
      <c r="L39" s="99"/>
      <c r="M39" s="257"/>
      <c r="N39" s="244"/>
      <c r="O39" s="244"/>
      <c r="P39" s="244"/>
      <c r="Q39" s="258"/>
      <c r="R39" s="251"/>
      <c r="S39" s="99"/>
      <c r="T39" s="93"/>
      <c r="U39" s="93"/>
      <c r="V39" s="93"/>
      <c r="W39" s="93"/>
      <c r="X39" s="93"/>
      <c r="Y39" s="93"/>
      <c r="Z39" s="93"/>
      <c r="AA39" s="93"/>
      <c r="AB39" s="93"/>
      <c r="AC39" s="93"/>
      <c r="AD39" s="93"/>
      <c r="AE39" s="93"/>
      <c r="AF39" s="93"/>
      <c r="AG39" s="93"/>
      <c r="AH39" s="93"/>
      <c r="AI39" s="93"/>
      <c r="AJ39" s="93"/>
      <c r="AK39" s="93"/>
      <c r="AL39" s="93"/>
      <c r="AM39" s="93"/>
      <c r="AN39" s="93"/>
      <c r="AO39" s="93"/>
      <c r="AP39" s="94"/>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row>
    <row r="40" spans="1:73" s="41" customFormat="1" ht="25" customHeight="1" x14ac:dyDescent="0.35">
      <c r="A40" s="96" t="s">
        <v>55</v>
      </c>
      <c r="B40" s="241"/>
      <c r="C40" s="200"/>
      <c r="D40" s="242"/>
      <c r="E40" s="243"/>
      <c r="F40" s="244"/>
      <c r="G40" s="244"/>
      <c r="H40" s="244"/>
      <c r="I40" s="244"/>
      <c r="J40" s="244"/>
      <c r="K40" s="251"/>
      <c r="L40" s="99"/>
      <c r="M40" s="257"/>
      <c r="N40" s="244"/>
      <c r="O40" s="244"/>
      <c r="P40" s="244"/>
      <c r="Q40" s="258"/>
      <c r="R40" s="251"/>
      <c r="S40" s="99"/>
      <c r="T40" s="93"/>
      <c r="U40" s="93"/>
      <c r="V40" s="93"/>
      <c r="W40" s="93"/>
      <c r="X40" s="93"/>
      <c r="Y40" s="93"/>
      <c r="Z40" s="93"/>
      <c r="AA40" s="93"/>
      <c r="AB40" s="93"/>
      <c r="AC40" s="93"/>
      <c r="AD40" s="93"/>
      <c r="AE40" s="93"/>
      <c r="AF40" s="93"/>
      <c r="AG40" s="93"/>
      <c r="AH40" s="93"/>
      <c r="AI40" s="93"/>
      <c r="AJ40" s="93"/>
      <c r="AK40" s="93"/>
      <c r="AL40" s="93"/>
      <c r="AM40" s="93"/>
      <c r="AN40" s="93"/>
      <c r="AO40" s="93"/>
      <c r="AP40" s="94"/>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row>
    <row r="41" spans="1:73" s="41" customFormat="1" ht="25" customHeight="1" x14ac:dyDescent="0.35">
      <c r="A41" s="96" t="s">
        <v>56</v>
      </c>
      <c r="B41" s="241"/>
      <c r="C41" s="200"/>
      <c r="D41" s="242"/>
      <c r="E41" s="243"/>
      <c r="F41" s="244"/>
      <c r="G41" s="244"/>
      <c r="H41" s="244"/>
      <c r="I41" s="244"/>
      <c r="J41" s="244"/>
      <c r="K41" s="251"/>
      <c r="L41" s="99"/>
      <c r="M41" s="257"/>
      <c r="N41" s="244"/>
      <c r="O41" s="244"/>
      <c r="P41" s="244"/>
      <c r="Q41" s="258"/>
      <c r="R41" s="251"/>
      <c r="S41" s="99"/>
      <c r="T41" s="93"/>
      <c r="U41" s="93"/>
      <c r="V41" s="93"/>
      <c r="W41" s="93"/>
      <c r="X41" s="93"/>
      <c r="Y41" s="93"/>
      <c r="Z41" s="93"/>
      <c r="AA41" s="93"/>
      <c r="AB41" s="93"/>
      <c r="AC41" s="93"/>
      <c r="AD41" s="93"/>
      <c r="AE41" s="93"/>
      <c r="AF41" s="93"/>
      <c r="AG41" s="93"/>
      <c r="AH41" s="93"/>
      <c r="AI41" s="93"/>
      <c r="AJ41" s="93"/>
      <c r="AK41" s="93"/>
      <c r="AL41" s="93"/>
      <c r="AM41" s="93"/>
      <c r="AN41" s="93"/>
      <c r="AO41" s="93"/>
      <c r="AP41" s="94"/>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row>
    <row r="42" spans="1:73" s="41" customFormat="1" ht="25" customHeight="1" x14ac:dyDescent="0.35">
      <c r="A42" s="96" t="s">
        <v>57</v>
      </c>
      <c r="B42" s="241"/>
      <c r="C42" s="200"/>
      <c r="D42" s="242"/>
      <c r="E42" s="243"/>
      <c r="F42" s="244"/>
      <c r="G42" s="244"/>
      <c r="H42" s="244"/>
      <c r="I42" s="244"/>
      <c r="J42" s="244"/>
      <c r="K42" s="251"/>
      <c r="L42" s="99"/>
      <c r="M42" s="257"/>
      <c r="N42" s="244"/>
      <c r="O42" s="244"/>
      <c r="P42" s="244"/>
      <c r="Q42" s="258"/>
      <c r="R42" s="251"/>
      <c r="S42" s="99"/>
      <c r="T42" s="93"/>
      <c r="U42" s="93"/>
      <c r="V42" s="93"/>
      <c r="W42" s="93"/>
      <c r="X42" s="93"/>
      <c r="Y42" s="93"/>
      <c r="Z42" s="93"/>
      <c r="AA42" s="93"/>
      <c r="AB42" s="93"/>
      <c r="AC42" s="93"/>
      <c r="AD42" s="93"/>
      <c r="AE42" s="93"/>
      <c r="AF42" s="93"/>
      <c r="AG42" s="93"/>
      <c r="AH42" s="93"/>
      <c r="AI42" s="93"/>
      <c r="AJ42" s="93"/>
      <c r="AK42" s="93"/>
      <c r="AL42" s="93"/>
      <c r="AM42" s="93"/>
      <c r="AN42" s="93"/>
      <c r="AO42" s="93"/>
      <c r="AP42" s="94"/>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row>
    <row r="43" spans="1:73" s="41" customFormat="1" ht="25" customHeight="1" x14ac:dyDescent="0.35">
      <c r="A43" s="96" t="s">
        <v>58</v>
      </c>
      <c r="B43" s="241"/>
      <c r="C43" s="200"/>
      <c r="D43" s="242"/>
      <c r="E43" s="243"/>
      <c r="F43" s="244"/>
      <c r="G43" s="244"/>
      <c r="H43" s="244"/>
      <c r="I43" s="244"/>
      <c r="J43" s="244"/>
      <c r="K43" s="251"/>
      <c r="L43" s="99"/>
      <c r="M43" s="257"/>
      <c r="N43" s="244"/>
      <c r="O43" s="244"/>
      <c r="P43" s="244"/>
      <c r="Q43" s="258"/>
      <c r="R43" s="251"/>
      <c r="S43" s="99"/>
      <c r="T43" s="93"/>
      <c r="U43" s="93"/>
      <c r="V43" s="93"/>
      <c r="W43" s="93"/>
      <c r="X43" s="93"/>
      <c r="Y43" s="93"/>
      <c r="Z43" s="93"/>
      <c r="AA43" s="93"/>
      <c r="AB43" s="93"/>
      <c r="AC43" s="93"/>
      <c r="AD43" s="93"/>
      <c r="AE43" s="93"/>
      <c r="AF43" s="93"/>
      <c r="AG43" s="93"/>
      <c r="AH43" s="93"/>
      <c r="AI43" s="93"/>
      <c r="AJ43" s="93"/>
      <c r="AK43" s="93"/>
      <c r="AL43" s="93"/>
      <c r="AM43" s="93"/>
      <c r="AN43" s="93"/>
      <c r="AO43" s="93"/>
      <c r="AP43" s="94"/>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row>
    <row r="44" spans="1:73" s="41" customFormat="1" ht="25" customHeight="1" x14ac:dyDescent="0.35">
      <c r="A44" s="96" t="s">
        <v>59</v>
      </c>
      <c r="B44" s="241"/>
      <c r="C44" s="200"/>
      <c r="D44" s="242"/>
      <c r="E44" s="243"/>
      <c r="F44" s="244"/>
      <c r="G44" s="244"/>
      <c r="H44" s="244"/>
      <c r="I44" s="244"/>
      <c r="J44" s="244"/>
      <c r="K44" s="251"/>
      <c r="L44" s="99"/>
      <c r="M44" s="257"/>
      <c r="N44" s="244"/>
      <c r="O44" s="244"/>
      <c r="P44" s="244"/>
      <c r="Q44" s="258"/>
      <c r="R44" s="251"/>
      <c r="S44" s="99"/>
      <c r="T44" s="93"/>
      <c r="U44" s="93"/>
      <c r="V44" s="93"/>
      <c r="W44" s="93"/>
      <c r="X44" s="93"/>
      <c r="Y44" s="93"/>
      <c r="Z44" s="93"/>
      <c r="AA44" s="93"/>
      <c r="AB44" s="93"/>
      <c r="AC44" s="93"/>
      <c r="AD44" s="93"/>
      <c r="AE44" s="93"/>
      <c r="AF44" s="93"/>
      <c r="AG44" s="93"/>
      <c r="AH44" s="93"/>
      <c r="AI44" s="93"/>
      <c r="AJ44" s="93"/>
      <c r="AK44" s="93"/>
      <c r="AL44" s="93"/>
      <c r="AM44" s="93"/>
      <c r="AN44" s="93"/>
      <c r="AO44" s="93"/>
      <c r="AP44" s="94"/>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row>
    <row r="45" spans="1:73" s="41" customFormat="1" ht="25" customHeight="1" x14ac:dyDescent="0.35">
      <c r="A45" s="96" t="s">
        <v>60</v>
      </c>
      <c r="B45" s="241"/>
      <c r="C45" s="200"/>
      <c r="D45" s="242"/>
      <c r="E45" s="243"/>
      <c r="F45" s="244"/>
      <c r="G45" s="244"/>
      <c r="H45" s="244"/>
      <c r="I45" s="244"/>
      <c r="J45" s="244"/>
      <c r="K45" s="251"/>
      <c r="L45" s="99"/>
      <c r="M45" s="257"/>
      <c r="N45" s="244"/>
      <c r="O45" s="244"/>
      <c r="P45" s="244"/>
      <c r="Q45" s="258"/>
      <c r="R45" s="251"/>
      <c r="S45" s="99"/>
      <c r="T45" s="93"/>
      <c r="U45" s="93"/>
      <c r="V45" s="93"/>
      <c r="W45" s="93"/>
      <c r="X45" s="93"/>
      <c r="Y45" s="93"/>
      <c r="Z45" s="93"/>
      <c r="AA45" s="93"/>
      <c r="AB45" s="93"/>
      <c r="AC45" s="93"/>
      <c r="AD45" s="93"/>
      <c r="AE45" s="93"/>
      <c r="AF45" s="93"/>
      <c r="AG45" s="93"/>
      <c r="AH45" s="93"/>
      <c r="AI45" s="93"/>
      <c r="AJ45" s="93"/>
      <c r="AK45" s="93"/>
      <c r="AL45" s="93"/>
      <c r="AM45" s="93"/>
      <c r="AN45" s="93"/>
      <c r="AO45" s="93"/>
      <c r="AP45" s="94"/>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row>
    <row r="46" spans="1:73" s="41" customFormat="1" ht="25" customHeight="1" x14ac:dyDescent="0.35">
      <c r="A46" s="96" t="s">
        <v>61</v>
      </c>
      <c r="B46" s="241"/>
      <c r="C46" s="200"/>
      <c r="D46" s="242"/>
      <c r="E46" s="243"/>
      <c r="F46" s="244"/>
      <c r="G46" s="244"/>
      <c r="H46" s="244"/>
      <c r="I46" s="244"/>
      <c r="J46" s="244"/>
      <c r="K46" s="251"/>
      <c r="L46" s="99"/>
      <c r="M46" s="257"/>
      <c r="N46" s="244"/>
      <c r="O46" s="244"/>
      <c r="P46" s="244"/>
      <c r="Q46" s="258"/>
      <c r="R46" s="251"/>
      <c r="S46" s="99"/>
      <c r="T46" s="93"/>
      <c r="U46" s="93"/>
      <c r="V46" s="93"/>
      <c r="W46" s="93"/>
      <c r="X46" s="93"/>
      <c r="Y46" s="93"/>
      <c r="Z46" s="93"/>
      <c r="AA46" s="93"/>
      <c r="AB46" s="93"/>
      <c r="AC46" s="93"/>
      <c r="AD46" s="93"/>
      <c r="AE46" s="93"/>
      <c r="AF46" s="93"/>
      <c r="AG46" s="93"/>
      <c r="AH46" s="93"/>
      <c r="AI46" s="93"/>
      <c r="AJ46" s="93"/>
      <c r="AK46" s="93"/>
      <c r="AL46" s="93"/>
      <c r="AM46" s="93"/>
      <c r="AN46" s="93"/>
      <c r="AO46" s="93"/>
      <c r="AP46" s="94"/>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row>
    <row r="47" spans="1:73" s="41" customFormat="1" ht="25" customHeight="1" x14ac:dyDescent="0.35">
      <c r="A47" s="96" t="s">
        <v>62</v>
      </c>
      <c r="B47" s="241"/>
      <c r="C47" s="200"/>
      <c r="D47" s="242"/>
      <c r="E47" s="243"/>
      <c r="F47" s="244"/>
      <c r="G47" s="244"/>
      <c r="H47" s="244"/>
      <c r="I47" s="244"/>
      <c r="J47" s="244"/>
      <c r="K47" s="251"/>
      <c r="L47" s="99"/>
      <c r="M47" s="257"/>
      <c r="N47" s="244"/>
      <c r="O47" s="244"/>
      <c r="P47" s="244"/>
      <c r="Q47" s="258"/>
      <c r="R47" s="251"/>
      <c r="S47" s="99"/>
      <c r="T47" s="93"/>
      <c r="U47" s="93"/>
      <c r="V47" s="93"/>
      <c r="W47" s="93"/>
      <c r="X47" s="93"/>
      <c r="Y47" s="93"/>
      <c r="Z47" s="93"/>
      <c r="AA47" s="93"/>
      <c r="AB47" s="93"/>
      <c r="AC47" s="93"/>
      <c r="AD47" s="93"/>
      <c r="AE47" s="93"/>
      <c r="AF47" s="93"/>
      <c r="AG47" s="93"/>
      <c r="AH47" s="93"/>
      <c r="AI47" s="93"/>
      <c r="AJ47" s="93"/>
      <c r="AK47" s="93"/>
      <c r="AL47" s="93"/>
      <c r="AM47" s="93"/>
      <c r="AN47" s="93"/>
      <c r="AO47" s="93"/>
      <c r="AP47" s="94"/>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row>
    <row r="48" spans="1:73" s="41" customFormat="1" ht="25" customHeight="1" x14ac:dyDescent="0.35">
      <c r="A48" s="96" t="s">
        <v>63</v>
      </c>
      <c r="B48" s="241"/>
      <c r="C48" s="200"/>
      <c r="D48" s="242"/>
      <c r="E48" s="243"/>
      <c r="F48" s="244"/>
      <c r="G48" s="244"/>
      <c r="H48" s="244"/>
      <c r="I48" s="244"/>
      <c r="J48" s="244"/>
      <c r="K48" s="251"/>
      <c r="L48" s="99"/>
      <c r="M48" s="257"/>
      <c r="N48" s="244"/>
      <c r="O48" s="244"/>
      <c r="P48" s="244"/>
      <c r="Q48" s="258"/>
      <c r="R48" s="251"/>
      <c r="S48" s="99"/>
      <c r="T48" s="93"/>
      <c r="U48" s="93"/>
      <c r="V48" s="93"/>
      <c r="W48" s="93"/>
      <c r="X48" s="93"/>
      <c r="Y48" s="93"/>
      <c r="Z48" s="93"/>
      <c r="AA48" s="93"/>
      <c r="AB48" s="93"/>
      <c r="AC48" s="93"/>
      <c r="AD48" s="93"/>
      <c r="AE48" s="93"/>
      <c r="AF48" s="93"/>
      <c r="AG48" s="93"/>
      <c r="AH48" s="93"/>
      <c r="AI48" s="93"/>
      <c r="AJ48" s="93"/>
      <c r="AK48" s="93"/>
      <c r="AL48" s="93"/>
      <c r="AM48" s="93"/>
      <c r="AN48" s="93"/>
      <c r="AO48" s="93"/>
      <c r="AP48" s="94"/>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row>
    <row r="49" spans="1:73" s="41" customFormat="1" ht="25" customHeight="1" x14ac:dyDescent="0.35">
      <c r="A49" s="96" t="s">
        <v>64</v>
      </c>
      <c r="B49" s="241"/>
      <c r="C49" s="200"/>
      <c r="D49" s="242"/>
      <c r="E49" s="243"/>
      <c r="F49" s="244"/>
      <c r="G49" s="244"/>
      <c r="H49" s="244"/>
      <c r="I49" s="244"/>
      <c r="J49" s="244"/>
      <c r="K49" s="251"/>
      <c r="L49" s="99"/>
      <c r="M49" s="257"/>
      <c r="N49" s="244"/>
      <c r="O49" s="244"/>
      <c r="P49" s="244"/>
      <c r="Q49" s="258"/>
      <c r="R49" s="251"/>
      <c r="S49" s="99"/>
      <c r="T49" s="93"/>
      <c r="U49" s="93"/>
      <c r="V49" s="93"/>
      <c r="W49" s="93"/>
      <c r="X49" s="93"/>
      <c r="Y49" s="93"/>
      <c r="Z49" s="93"/>
      <c r="AA49" s="93"/>
      <c r="AB49" s="93"/>
      <c r="AC49" s="93"/>
      <c r="AD49" s="93"/>
      <c r="AE49" s="93"/>
      <c r="AF49" s="93"/>
      <c r="AG49" s="93"/>
      <c r="AH49" s="93"/>
      <c r="AI49" s="93"/>
      <c r="AJ49" s="93"/>
      <c r="AK49" s="93"/>
      <c r="AL49" s="93"/>
      <c r="AM49" s="93"/>
      <c r="AN49" s="93"/>
      <c r="AO49" s="93"/>
      <c r="AP49" s="94"/>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row>
    <row r="50" spans="1:73" s="41" customFormat="1" ht="25" customHeight="1" x14ac:dyDescent="0.35">
      <c r="A50" s="96" t="s">
        <v>65</v>
      </c>
      <c r="B50" s="241"/>
      <c r="C50" s="200"/>
      <c r="D50" s="242"/>
      <c r="E50" s="243"/>
      <c r="F50" s="244"/>
      <c r="G50" s="244"/>
      <c r="H50" s="244"/>
      <c r="I50" s="244"/>
      <c r="J50" s="244"/>
      <c r="K50" s="251"/>
      <c r="L50" s="99"/>
      <c r="M50" s="257"/>
      <c r="N50" s="244"/>
      <c r="O50" s="244"/>
      <c r="P50" s="244"/>
      <c r="Q50" s="258"/>
      <c r="R50" s="251"/>
      <c r="S50" s="99"/>
      <c r="T50" s="93"/>
      <c r="U50" s="93"/>
      <c r="V50" s="93"/>
      <c r="W50" s="93"/>
      <c r="X50" s="93"/>
      <c r="Y50" s="93"/>
      <c r="Z50" s="93"/>
      <c r="AA50" s="93"/>
      <c r="AB50" s="93"/>
      <c r="AC50" s="93"/>
      <c r="AD50" s="93"/>
      <c r="AE50" s="93"/>
      <c r="AF50" s="93"/>
      <c r="AG50" s="93"/>
      <c r="AH50" s="93"/>
      <c r="AI50" s="93"/>
      <c r="AJ50" s="93"/>
      <c r="AK50" s="93"/>
      <c r="AL50" s="93"/>
      <c r="AM50" s="93"/>
      <c r="AN50" s="93"/>
      <c r="AO50" s="93"/>
      <c r="AP50" s="94"/>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row>
    <row r="51" spans="1:73" s="41" customFormat="1" ht="25" customHeight="1" x14ac:dyDescent="0.35">
      <c r="A51" s="96" t="s">
        <v>66</v>
      </c>
      <c r="B51" s="241"/>
      <c r="C51" s="200"/>
      <c r="D51" s="242"/>
      <c r="E51" s="243"/>
      <c r="F51" s="244"/>
      <c r="G51" s="244"/>
      <c r="H51" s="244"/>
      <c r="I51" s="244"/>
      <c r="J51" s="244"/>
      <c r="K51" s="251"/>
      <c r="L51" s="99"/>
      <c r="M51" s="257"/>
      <c r="N51" s="244"/>
      <c r="O51" s="244"/>
      <c r="P51" s="244"/>
      <c r="Q51" s="258"/>
      <c r="R51" s="251"/>
      <c r="S51" s="99"/>
      <c r="T51" s="93"/>
      <c r="U51" s="93"/>
      <c r="V51" s="93"/>
      <c r="W51" s="93"/>
      <c r="X51" s="93"/>
      <c r="Y51" s="93"/>
      <c r="Z51" s="93"/>
      <c r="AA51" s="93"/>
      <c r="AB51" s="93"/>
      <c r="AC51" s="93"/>
      <c r="AD51" s="93"/>
      <c r="AE51" s="93"/>
      <c r="AF51" s="93"/>
      <c r="AG51" s="93"/>
      <c r="AH51" s="93"/>
      <c r="AI51" s="93"/>
      <c r="AJ51" s="93"/>
      <c r="AK51" s="93"/>
      <c r="AL51" s="93"/>
      <c r="AM51" s="93"/>
      <c r="AN51" s="93"/>
      <c r="AO51" s="93"/>
      <c r="AP51" s="94"/>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row>
    <row r="52" spans="1:73" s="41" customFormat="1" ht="25" customHeight="1" x14ac:dyDescent="0.35">
      <c r="A52" s="96" t="s">
        <v>67</v>
      </c>
      <c r="B52" s="241"/>
      <c r="C52" s="200"/>
      <c r="D52" s="242"/>
      <c r="E52" s="243"/>
      <c r="F52" s="244"/>
      <c r="G52" s="244"/>
      <c r="H52" s="244"/>
      <c r="I52" s="244"/>
      <c r="J52" s="244"/>
      <c r="K52" s="251"/>
      <c r="L52" s="99"/>
      <c r="M52" s="257"/>
      <c r="N52" s="244"/>
      <c r="O52" s="244"/>
      <c r="P52" s="244"/>
      <c r="Q52" s="258"/>
      <c r="R52" s="251"/>
      <c r="S52" s="99"/>
      <c r="T52" s="93"/>
      <c r="U52" s="93"/>
      <c r="V52" s="93"/>
      <c r="W52" s="93"/>
      <c r="X52" s="93"/>
      <c r="Y52" s="93"/>
      <c r="Z52" s="93"/>
      <c r="AA52" s="93"/>
      <c r="AB52" s="93"/>
      <c r="AC52" s="93"/>
      <c r="AD52" s="93"/>
      <c r="AE52" s="93"/>
      <c r="AF52" s="93"/>
      <c r="AG52" s="93"/>
      <c r="AH52" s="93"/>
      <c r="AI52" s="93"/>
      <c r="AJ52" s="93"/>
      <c r="AK52" s="93"/>
      <c r="AL52" s="93"/>
      <c r="AM52" s="93"/>
      <c r="AN52" s="93"/>
      <c r="AO52" s="93"/>
      <c r="AP52" s="94"/>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row>
    <row r="53" spans="1:73" s="41" customFormat="1" ht="25" customHeight="1" thickBot="1" x14ac:dyDescent="0.4">
      <c r="A53" s="97" t="s">
        <v>68</v>
      </c>
      <c r="B53" s="245"/>
      <c r="C53" s="246"/>
      <c r="D53" s="247"/>
      <c r="E53" s="248"/>
      <c r="F53" s="249"/>
      <c r="G53" s="249"/>
      <c r="H53" s="249"/>
      <c r="I53" s="249"/>
      <c r="J53" s="249"/>
      <c r="K53" s="252"/>
      <c r="L53" s="99"/>
      <c r="M53" s="259"/>
      <c r="N53" s="249"/>
      <c r="O53" s="249"/>
      <c r="P53" s="249"/>
      <c r="Q53" s="260"/>
      <c r="R53" s="252"/>
      <c r="S53" s="99"/>
      <c r="T53" s="93"/>
      <c r="U53" s="93"/>
      <c r="V53" s="93"/>
      <c r="W53" s="93"/>
      <c r="X53" s="93"/>
      <c r="Y53" s="93"/>
      <c r="Z53" s="93"/>
      <c r="AA53" s="93"/>
      <c r="AB53" s="93"/>
      <c r="AC53" s="93"/>
      <c r="AD53" s="93"/>
      <c r="AE53" s="93"/>
      <c r="AF53" s="93"/>
      <c r="AG53" s="93"/>
      <c r="AH53" s="93"/>
      <c r="AI53" s="93"/>
      <c r="AJ53" s="93"/>
      <c r="AK53" s="93"/>
      <c r="AL53" s="93"/>
      <c r="AM53" s="93"/>
      <c r="AN53" s="93"/>
      <c r="AO53" s="93"/>
      <c r="AP53" s="94"/>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row>
    <row r="54" spans="1:73" s="84" customFormat="1" ht="16" thickTop="1" x14ac:dyDescent="0.35">
      <c r="A54" s="113"/>
      <c r="B54" s="91"/>
      <c r="C54" s="91"/>
      <c r="D54" s="91"/>
      <c r="E54" s="91"/>
      <c r="F54" s="91"/>
      <c r="G54" s="91"/>
      <c r="H54" s="91"/>
      <c r="I54" s="91"/>
      <c r="J54" s="91"/>
      <c r="K54" s="91"/>
      <c r="L54" s="91"/>
      <c r="M54" s="91"/>
      <c r="N54" s="91"/>
      <c r="O54" s="91"/>
      <c r="P54" s="91"/>
      <c r="Q54" s="91"/>
      <c r="R54" s="91"/>
      <c r="S54" s="83"/>
      <c r="T54" s="91"/>
      <c r="U54" s="91"/>
      <c r="V54" s="91"/>
      <c r="W54" s="91"/>
      <c r="X54" s="91"/>
      <c r="Y54" s="91"/>
      <c r="Z54" s="91"/>
      <c r="AA54" s="91"/>
      <c r="AB54" s="91"/>
      <c r="AC54" s="91"/>
      <c r="AD54" s="91"/>
      <c r="AE54" s="91"/>
      <c r="AF54" s="91"/>
      <c r="AG54" s="91"/>
      <c r="AH54" s="91"/>
      <c r="AI54" s="91"/>
      <c r="AJ54" s="91"/>
      <c r="AK54" s="91"/>
      <c r="AL54" s="91"/>
      <c r="AM54" s="91"/>
      <c r="AN54" s="91"/>
      <c r="AO54" s="91"/>
      <c r="AP54" s="92"/>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c r="BR54" s="85"/>
      <c r="BS54" s="85"/>
      <c r="BT54" s="85"/>
      <c r="BU54" s="85"/>
    </row>
    <row r="55" spans="1:73" ht="16" thickBot="1" x14ac:dyDescent="0.4">
      <c r="A55" s="24"/>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6"/>
    </row>
    <row r="56" spans="1:73" ht="60" customHeight="1" thickTop="1" thickBot="1" x14ac:dyDescent="0.4">
      <c r="A56" s="24"/>
      <c r="B56" s="440" t="s">
        <v>70</v>
      </c>
      <c r="C56" s="441"/>
      <c r="D56" s="441"/>
      <c r="E56" s="441"/>
      <c r="F56" s="442"/>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6"/>
    </row>
    <row r="57" spans="1:73" ht="35.5" customHeight="1" thickTop="1" thickBot="1" x14ac:dyDescent="0.4">
      <c r="A57" s="24"/>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6"/>
    </row>
    <row r="58" spans="1:73" s="41" customFormat="1" ht="17" customHeight="1" thickTop="1" x14ac:dyDescent="0.35">
      <c r="A58" s="443" t="s">
        <v>1</v>
      </c>
      <c r="B58" s="430" t="s">
        <v>33</v>
      </c>
      <c r="C58" s="430" t="s">
        <v>32</v>
      </c>
      <c r="D58" s="430" t="s">
        <v>3</v>
      </c>
      <c r="E58" s="430" t="s">
        <v>69</v>
      </c>
      <c r="F58" s="457" t="s">
        <v>10</v>
      </c>
      <c r="G58" s="447" t="s">
        <v>11</v>
      </c>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93"/>
      <c r="AL58" s="93"/>
      <c r="AM58" s="93"/>
      <c r="AN58" s="93"/>
      <c r="AO58" s="93"/>
      <c r="AP58" s="94"/>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row>
    <row r="59" spans="1:73" s="41" customFormat="1" ht="63.75" customHeight="1" thickBot="1" x14ac:dyDescent="0.4">
      <c r="A59" s="454"/>
      <c r="B59" s="431"/>
      <c r="C59" s="431"/>
      <c r="D59" s="431"/>
      <c r="E59" s="431"/>
      <c r="F59" s="459"/>
      <c r="G59" s="448"/>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93"/>
      <c r="AL59" s="93"/>
      <c r="AM59" s="93"/>
      <c r="AN59" s="93"/>
      <c r="AO59" s="93"/>
      <c r="AP59" s="94"/>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row>
    <row r="60" spans="1:73" ht="25" customHeight="1" thickTop="1" x14ac:dyDescent="0.35">
      <c r="A60" s="95" t="s">
        <v>71</v>
      </c>
      <c r="B60" s="236"/>
      <c r="C60" s="236"/>
      <c r="D60" s="236"/>
      <c r="E60" s="261"/>
      <c r="F60" s="262"/>
      <c r="G60" s="250"/>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6"/>
    </row>
    <row r="61" spans="1:73" ht="25" customHeight="1" x14ac:dyDescent="0.35">
      <c r="A61" s="96" t="s">
        <v>72</v>
      </c>
      <c r="B61" s="241"/>
      <c r="C61" s="241"/>
      <c r="D61" s="241"/>
      <c r="E61" s="263"/>
      <c r="F61" s="264"/>
      <c r="G61" s="251"/>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6"/>
    </row>
    <row r="62" spans="1:73" ht="25" customHeight="1" x14ac:dyDescent="0.35">
      <c r="A62" s="96" t="s">
        <v>73</v>
      </c>
      <c r="B62" s="241"/>
      <c r="C62" s="241"/>
      <c r="D62" s="241"/>
      <c r="E62" s="263"/>
      <c r="F62" s="264"/>
      <c r="G62" s="251"/>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6"/>
    </row>
    <row r="63" spans="1:73" ht="25" customHeight="1" x14ac:dyDescent="0.35">
      <c r="A63" s="96" t="s">
        <v>74</v>
      </c>
      <c r="B63" s="241"/>
      <c r="C63" s="241"/>
      <c r="D63" s="241"/>
      <c r="E63" s="263"/>
      <c r="F63" s="264"/>
      <c r="G63" s="251"/>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6"/>
    </row>
    <row r="64" spans="1:73" ht="25" customHeight="1" x14ac:dyDescent="0.35">
      <c r="A64" s="96" t="s">
        <v>75</v>
      </c>
      <c r="B64" s="241"/>
      <c r="C64" s="241"/>
      <c r="D64" s="241"/>
      <c r="E64" s="263"/>
      <c r="F64" s="264"/>
      <c r="G64" s="251"/>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6"/>
    </row>
    <row r="65" spans="1:42" ht="25" customHeight="1" x14ac:dyDescent="0.35">
      <c r="A65" s="96" t="s">
        <v>76</v>
      </c>
      <c r="B65" s="241"/>
      <c r="C65" s="241"/>
      <c r="D65" s="241"/>
      <c r="E65" s="263"/>
      <c r="F65" s="264"/>
      <c r="G65" s="251"/>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6"/>
    </row>
    <row r="66" spans="1:42" ht="25" customHeight="1" x14ac:dyDescent="0.35">
      <c r="A66" s="96" t="s">
        <v>77</v>
      </c>
      <c r="B66" s="241"/>
      <c r="C66" s="241"/>
      <c r="D66" s="241"/>
      <c r="E66" s="263"/>
      <c r="F66" s="264"/>
      <c r="G66" s="251"/>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6"/>
    </row>
    <row r="67" spans="1:42" ht="25" customHeight="1" x14ac:dyDescent="0.35">
      <c r="A67" s="96" t="s">
        <v>78</v>
      </c>
      <c r="B67" s="241"/>
      <c r="C67" s="241"/>
      <c r="D67" s="241"/>
      <c r="E67" s="263"/>
      <c r="F67" s="264"/>
      <c r="G67" s="251"/>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6"/>
    </row>
    <row r="68" spans="1:42" ht="25" customHeight="1" x14ac:dyDescent="0.35">
      <c r="A68" s="96" t="s">
        <v>79</v>
      </c>
      <c r="B68" s="241"/>
      <c r="C68" s="241"/>
      <c r="D68" s="241"/>
      <c r="E68" s="263"/>
      <c r="F68" s="264"/>
      <c r="G68" s="251"/>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6"/>
    </row>
    <row r="69" spans="1:42" ht="25" customHeight="1" x14ac:dyDescent="0.35">
      <c r="A69" s="96" t="s">
        <v>80</v>
      </c>
      <c r="B69" s="241"/>
      <c r="C69" s="241"/>
      <c r="D69" s="241"/>
      <c r="E69" s="263"/>
      <c r="F69" s="264"/>
      <c r="G69" s="251"/>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6"/>
    </row>
    <row r="70" spans="1:42" ht="25" customHeight="1" x14ac:dyDescent="0.35">
      <c r="A70" s="96" t="s">
        <v>81</v>
      </c>
      <c r="B70" s="241"/>
      <c r="C70" s="241"/>
      <c r="D70" s="241"/>
      <c r="E70" s="263"/>
      <c r="F70" s="264"/>
      <c r="G70" s="251"/>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6"/>
    </row>
    <row r="71" spans="1:42" ht="25" customHeight="1" x14ac:dyDescent="0.35">
      <c r="A71" s="96" t="s">
        <v>82</v>
      </c>
      <c r="B71" s="241"/>
      <c r="C71" s="241"/>
      <c r="D71" s="241"/>
      <c r="E71" s="263"/>
      <c r="F71" s="264"/>
      <c r="G71" s="251"/>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6"/>
    </row>
    <row r="72" spans="1:42" ht="25" customHeight="1" x14ac:dyDescent="0.35">
      <c r="A72" s="96" t="s">
        <v>83</v>
      </c>
      <c r="B72" s="241"/>
      <c r="C72" s="241"/>
      <c r="D72" s="241"/>
      <c r="E72" s="263"/>
      <c r="F72" s="264"/>
      <c r="G72" s="251"/>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6"/>
    </row>
    <row r="73" spans="1:42" ht="25" customHeight="1" x14ac:dyDescent="0.35">
      <c r="A73" s="96" t="s">
        <v>84</v>
      </c>
      <c r="B73" s="241"/>
      <c r="C73" s="241"/>
      <c r="D73" s="241"/>
      <c r="E73" s="263"/>
      <c r="F73" s="264"/>
      <c r="G73" s="251"/>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6"/>
    </row>
    <row r="74" spans="1:42" ht="25" customHeight="1" x14ac:dyDescent="0.35">
      <c r="A74" s="96" t="s">
        <v>85</v>
      </c>
      <c r="B74" s="241"/>
      <c r="C74" s="241"/>
      <c r="D74" s="241"/>
      <c r="E74" s="263"/>
      <c r="F74" s="264"/>
      <c r="G74" s="251"/>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6"/>
    </row>
    <row r="75" spans="1:42" ht="25" customHeight="1" x14ac:dyDescent="0.35">
      <c r="A75" s="96" t="s">
        <v>86</v>
      </c>
      <c r="B75" s="241"/>
      <c r="C75" s="241"/>
      <c r="D75" s="241"/>
      <c r="E75" s="263"/>
      <c r="F75" s="264"/>
      <c r="G75" s="251"/>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6"/>
    </row>
    <row r="76" spans="1:42" ht="25" customHeight="1" x14ac:dyDescent="0.35">
      <c r="A76" s="96" t="s">
        <v>87</v>
      </c>
      <c r="B76" s="241"/>
      <c r="C76" s="241"/>
      <c r="D76" s="241"/>
      <c r="E76" s="263"/>
      <c r="F76" s="264"/>
      <c r="G76" s="251"/>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6"/>
    </row>
    <row r="77" spans="1:42" ht="25" customHeight="1" x14ac:dyDescent="0.35">
      <c r="A77" s="96" t="s">
        <v>88</v>
      </c>
      <c r="B77" s="241"/>
      <c r="C77" s="241"/>
      <c r="D77" s="241"/>
      <c r="E77" s="263"/>
      <c r="F77" s="264"/>
      <c r="G77" s="251"/>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6"/>
    </row>
    <row r="78" spans="1:42" ht="25" customHeight="1" x14ac:dyDescent="0.35">
      <c r="A78" s="96" t="s">
        <v>89</v>
      </c>
      <c r="B78" s="241"/>
      <c r="C78" s="241"/>
      <c r="D78" s="241"/>
      <c r="E78" s="263"/>
      <c r="F78" s="264"/>
      <c r="G78" s="251"/>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6"/>
    </row>
    <row r="79" spans="1:42" ht="25" customHeight="1" thickBot="1" x14ac:dyDescent="0.4">
      <c r="A79" s="97" t="s">
        <v>90</v>
      </c>
      <c r="B79" s="245"/>
      <c r="C79" s="245"/>
      <c r="D79" s="245"/>
      <c r="E79" s="265"/>
      <c r="F79" s="266"/>
      <c r="G79" s="252"/>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6"/>
    </row>
    <row r="80" spans="1:42" ht="25.25" customHeight="1" thickTop="1" thickBot="1" x14ac:dyDescent="0.4">
      <c r="A80" s="98"/>
      <c r="B80" s="98"/>
      <c r="C80" s="98"/>
      <c r="D80" s="98"/>
      <c r="E80" s="98"/>
      <c r="F80" s="98"/>
      <c r="G80" s="9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9"/>
    </row>
    <row r="81" spans="1:73" ht="25.25" customHeight="1" thickTop="1" x14ac:dyDescent="0.35">
      <c r="A81" s="93"/>
      <c r="B81" s="93"/>
      <c r="C81" s="93"/>
      <c r="D81" s="93"/>
      <c r="E81" s="93"/>
      <c r="F81" s="93"/>
      <c r="G81" s="93"/>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row>
    <row r="82" spans="1:73" ht="16" thickBot="1" x14ac:dyDescent="0.4"/>
    <row r="83" spans="1:73" ht="60" customHeight="1" thickTop="1" thickBot="1" x14ac:dyDescent="0.4">
      <c r="A83" s="30"/>
      <c r="B83" s="440" t="s">
        <v>340</v>
      </c>
      <c r="C83" s="441"/>
      <c r="D83" s="441"/>
      <c r="E83" s="441"/>
      <c r="F83" s="442"/>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2"/>
    </row>
    <row r="84" spans="1:73" ht="41" customHeight="1" thickTop="1" x14ac:dyDescent="0.35">
      <c r="A84" s="24"/>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6"/>
    </row>
    <row r="85" spans="1:73" ht="79.5" customHeight="1" thickBot="1" x14ac:dyDescent="0.4">
      <c r="A85" s="25"/>
      <c r="B85" s="439" t="s">
        <v>399</v>
      </c>
      <c r="C85" s="439"/>
      <c r="D85" s="439"/>
      <c r="E85" s="439"/>
      <c r="F85" s="439"/>
      <c r="G85" s="439"/>
      <c r="H85" s="439"/>
      <c r="I85" s="439"/>
      <c r="J85" s="439"/>
      <c r="K85" s="439"/>
      <c r="L85" s="439"/>
      <c r="M85" s="439"/>
      <c r="N85" s="25"/>
      <c r="O85" s="25"/>
      <c r="P85" s="25"/>
      <c r="Q85" s="25"/>
      <c r="R85" s="25"/>
      <c r="S85" s="25"/>
      <c r="T85" s="25"/>
      <c r="U85" s="25"/>
      <c r="V85" s="25"/>
      <c r="W85" s="25"/>
      <c r="X85" s="25"/>
      <c r="Y85" s="25"/>
      <c r="Z85" s="25"/>
      <c r="AA85" s="25"/>
      <c r="AB85" s="25"/>
      <c r="AC85" s="25"/>
      <c r="AD85" s="25"/>
      <c r="AE85" s="25"/>
      <c r="AF85" s="25"/>
      <c r="AG85" s="25"/>
      <c r="AH85" s="25"/>
      <c r="AI85" s="25"/>
      <c r="AJ85" s="26"/>
    </row>
    <row r="86" spans="1:73" ht="46" customHeight="1" thickTop="1" thickBot="1" x14ac:dyDescent="0.4">
      <c r="A86" s="81"/>
      <c r="B86" s="70"/>
      <c r="C86" s="189"/>
      <c r="D86" s="189"/>
      <c r="E86" s="190"/>
      <c r="F86" s="190"/>
      <c r="G86" s="190"/>
      <c r="H86" s="190"/>
      <c r="I86" s="190"/>
      <c r="J86" s="190"/>
      <c r="K86" s="190"/>
      <c r="L86" s="190"/>
      <c r="M86" s="190"/>
      <c r="N86" s="190"/>
      <c r="O86" s="432" t="s">
        <v>31</v>
      </c>
      <c r="P86" s="471"/>
      <c r="Q86" s="471"/>
      <c r="R86" s="471"/>
      <c r="S86" s="471"/>
      <c r="T86" s="471"/>
      <c r="U86" s="472"/>
      <c r="V86" s="190"/>
      <c r="W86" s="432" t="s">
        <v>0</v>
      </c>
      <c r="X86" s="471"/>
      <c r="Y86" s="471"/>
      <c r="Z86" s="471"/>
      <c r="AA86" s="471"/>
      <c r="AB86" s="472"/>
      <c r="AC86" s="76"/>
      <c r="AD86" s="87"/>
      <c r="AE86" s="88"/>
      <c r="AF86" s="88"/>
      <c r="AG86" s="88"/>
      <c r="AH86" s="88"/>
      <c r="AI86" s="76"/>
      <c r="AJ86" s="80"/>
    </row>
    <row r="87" spans="1:73" s="41" customFormat="1" ht="71" customHeight="1" thickTop="1" x14ac:dyDescent="0.35">
      <c r="A87" s="449" t="s">
        <v>1</v>
      </c>
      <c r="B87" s="430" t="s">
        <v>336</v>
      </c>
      <c r="C87" s="457" t="s">
        <v>33</v>
      </c>
      <c r="D87" s="430" t="s">
        <v>32</v>
      </c>
      <c r="E87" s="430" t="s">
        <v>26</v>
      </c>
      <c r="F87" s="430" t="s">
        <v>372</v>
      </c>
      <c r="G87" s="430" t="s">
        <v>323</v>
      </c>
      <c r="H87" s="457" t="s">
        <v>324</v>
      </c>
      <c r="I87" s="430" t="s">
        <v>325</v>
      </c>
      <c r="J87" s="430" t="s">
        <v>341</v>
      </c>
      <c r="K87" s="430" t="s">
        <v>327</v>
      </c>
      <c r="L87" s="430" t="s">
        <v>342</v>
      </c>
      <c r="M87" s="430" t="s">
        <v>343</v>
      </c>
      <c r="N87" s="452" t="s">
        <v>6</v>
      </c>
      <c r="O87" s="512" t="s">
        <v>10</v>
      </c>
      <c r="P87" s="513" t="s">
        <v>30</v>
      </c>
      <c r="Q87" s="192" t="s">
        <v>8</v>
      </c>
      <c r="R87" s="192" t="s">
        <v>18</v>
      </c>
      <c r="S87" s="192" t="s">
        <v>20</v>
      </c>
      <c r="T87" s="192" t="s">
        <v>22</v>
      </c>
      <c r="U87" s="82" t="s">
        <v>24</v>
      </c>
      <c r="V87" s="187"/>
      <c r="W87" s="443" t="s">
        <v>339</v>
      </c>
      <c r="X87" s="430" t="s">
        <v>12</v>
      </c>
      <c r="Y87" s="430" t="s">
        <v>13</v>
      </c>
      <c r="Z87" s="430" t="s">
        <v>14</v>
      </c>
      <c r="AA87" s="430" t="s">
        <v>15</v>
      </c>
      <c r="AB87" s="447" t="s">
        <v>16</v>
      </c>
      <c r="AC87" s="38"/>
      <c r="AD87" s="455"/>
      <c r="AE87" s="455"/>
      <c r="AF87" s="455"/>
      <c r="AG87" s="455"/>
      <c r="AH87" s="455"/>
      <c r="AI87" s="38"/>
      <c r="AJ87" s="114"/>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row>
    <row r="88" spans="1:73" s="41" customFormat="1" ht="77.5" customHeight="1" thickBot="1" x14ac:dyDescent="0.4">
      <c r="A88" s="450"/>
      <c r="B88" s="451"/>
      <c r="C88" s="458"/>
      <c r="D88" s="431"/>
      <c r="E88" s="431"/>
      <c r="F88" s="451"/>
      <c r="G88" s="451"/>
      <c r="H88" s="459"/>
      <c r="I88" s="431"/>
      <c r="J88" s="451"/>
      <c r="K88" s="451"/>
      <c r="L88" s="451"/>
      <c r="M88" s="451"/>
      <c r="N88" s="500"/>
      <c r="O88" s="444"/>
      <c r="P88" s="431"/>
      <c r="Q88" s="186" t="s">
        <v>17</v>
      </c>
      <c r="R88" s="186" t="s">
        <v>19</v>
      </c>
      <c r="S88" s="186" t="s">
        <v>21</v>
      </c>
      <c r="T88" s="186" t="s">
        <v>23</v>
      </c>
      <c r="U88" s="78" t="s">
        <v>25</v>
      </c>
      <c r="V88" s="187"/>
      <c r="W88" s="444"/>
      <c r="X88" s="431"/>
      <c r="Y88" s="431"/>
      <c r="Z88" s="431"/>
      <c r="AA88" s="431"/>
      <c r="AB88" s="448"/>
      <c r="AC88" s="38"/>
      <c r="AD88" s="456"/>
      <c r="AE88" s="456"/>
      <c r="AF88" s="456"/>
      <c r="AG88" s="456"/>
      <c r="AH88" s="456"/>
      <c r="AI88" s="38"/>
      <c r="AJ88" s="114"/>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row>
    <row r="89" spans="1:73" s="41" customFormat="1" ht="25" customHeight="1" thickTop="1" x14ac:dyDescent="0.35">
      <c r="A89" s="117" t="s">
        <v>93</v>
      </c>
      <c r="B89" s="267"/>
      <c r="C89" s="195"/>
      <c r="D89" s="195"/>
      <c r="E89" s="267"/>
      <c r="F89" s="268"/>
      <c r="G89" s="36"/>
      <c r="H89" s="36"/>
      <c r="I89" s="36"/>
      <c r="J89" s="36"/>
      <c r="K89" s="268"/>
      <c r="L89" s="268"/>
      <c r="M89" s="268"/>
      <c r="N89" s="269"/>
      <c r="O89" s="239"/>
      <c r="P89" s="270"/>
      <c r="Q89" s="270"/>
      <c r="R89" s="270"/>
      <c r="S89" s="270"/>
      <c r="T89" s="270"/>
      <c r="U89" s="271"/>
      <c r="V89" s="115"/>
      <c r="W89" s="280"/>
      <c r="X89" s="225"/>
      <c r="Y89" s="225"/>
      <c r="Z89" s="225"/>
      <c r="AA89" s="281"/>
      <c r="AB89" s="227"/>
      <c r="AC89" s="93"/>
      <c r="AD89" s="116"/>
      <c r="AE89" s="116"/>
      <c r="AF89" s="116"/>
      <c r="AG89" s="116"/>
      <c r="AH89" s="116"/>
      <c r="AI89" s="93"/>
      <c r="AJ89" s="94"/>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row>
    <row r="90" spans="1:73" s="41" customFormat="1" ht="25" customHeight="1" x14ac:dyDescent="0.35">
      <c r="A90" s="105" t="s">
        <v>94</v>
      </c>
      <c r="B90" s="272"/>
      <c r="C90" s="200"/>
      <c r="D90" s="200"/>
      <c r="E90" s="272"/>
      <c r="F90" s="263"/>
      <c r="G90" s="273"/>
      <c r="H90" s="273"/>
      <c r="I90" s="273"/>
      <c r="J90" s="273"/>
      <c r="K90" s="263"/>
      <c r="L90" s="263"/>
      <c r="M90" s="263"/>
      <c r="N90" s="274"/>
      <c r="O90" s="243"/>
      <c r="P90" s="275"/>
      <c r="Q90" s="275"/>
      <c r="R90" s="275"/>
      <c r="S90" s="275"/>
      <c r="T90" s="275"/>
      <c r="U90" s="276"/>
      <c r="V90" s="115"/>
      <c r="W90" s="257"/>
      <c r="X90" s="229"/>
      <c r="Y90" s="229"/>
      <c r="Z90" s="229"/>
      <c r="AA90" s="282"/>
      <c r="AB90" s="231"/>
      <c r="AC90" s="93"/>
      <c r="AD90" s="116"/>
      <c r="AE90" s="116"/>
      <c r="AF90" s="116"/>
      <c r="AG90" s="116"/>
      <c r="AH90" s="116"/>
      <c r="AI90" s="93"/>
      <c r="AJ90" s="94"/>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row>
    <row r="91" spans="1:73" s="41" customFormat="1" ht="25" customHeight="1" x14ac:dyDescent="0.35">
      <c r="A91" s="105" t="s">
        <v>95</v>
      </c>
      <c r="B91" s="272"/>
      <c r="C91" s="200"/>
      <c r="D91" s="200"/>
      <c r="E91" s="272"/>
      <c r="F91" s="263"/>
      <c r="G91" s="273"/>
      <c r="H91" s="273"/>
      <c r="I91" s="273"/>
      <c r="J91" s="273"/>
      <c r="K91" s="263"/>
      <c r="L91" s="263"/>
      <c r="M91" s="263"/>
      <c r="N91" s="274"/>
      <c r="O91" s="243"/>
      <c r="P91" s="275"/>
      <c r="Q91" s="275"/>
      <c r="R91" s="275"/>
      <c r="S91" s="275"/>
      <c r="T91" s="275"/>
      <c r="U91" s="276"/>
      <c r="V91" s="115"/>
      <c r="W91" s="257"/>
      <c r="X91" s="229"/>
      <c r="Y91" s="229"/>
      <c r="Z91" s="229"/>
      <c r="AA91" s="282"/>
      <c r="AB91" s="231"/>
      <c r="AC91" s="93"/>
      <c r="AD91" s="116"/>
      <c r="AE91" s="116"/>
      <c r="AF91" s="116"/>
      <c r="AG91" s="116"/>
      <c r="AH91" s="116"/>
      <c r="AI91" s="93"/>
      <c r="AJ91" s="94"/>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row>
    <row r="92" spans="1:73" s="41" customFormat="1" ht="25" customHeight="1" x14ac:dyDescent="0.35">
      <c r="A92" s="105" t="s">
        <v>96</v>
      </c>
      <c r="B92" s="272"/>
      <c r="C92" s="200"/>
      <c r="D92" s="200"/>
      <c r="E92" s="272"/>
      <c r="F92" s="263"/>
      <c r="G92" s="273"/>
      <c r="H92" s="273"/>
      <c r="I92" s="273"/>
      <c r="J92" s="273"/>
      <c r="K92" s="263"/>
      <c r="L92" s="263"/>
      <c r="M92" s="263"/>
      <c r="N92" s="274"/>
      <c r="O92" s="243"/>
      <c r="P92" s="244"/>
      <c r="Q92" s="244"/>
      <c r="R92" s="244"/>
      <c r="S92" s="244"/>
      <c r="T92" s="244"/>
      <c r="U92" s="251"/>
      <c r="V92" s="115"/>
      <c r="W92" s="257"/>
      <c r="X92" s="229"/>
      <c r="Y92" s="229"/>
      <c r="Z92" s="229"/>
      <c r="AA92" s="282"/>
      <c r="AB92" s="231"/>
      <c r="AC92" s="93"/>
      <c r="AD92" s="116"/>
      <c r="AE92" s="116"/>
      <c r="AF92" s="116"/>
      <c r="AG92" s="116"/>
      <c r="AH92" s="116"/>
      <c r="AI92" s="93"/>
      <c r="AJ92" s="94"/>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row>
    <row r="93" spans="1:73" s="41" customFormat="1" ht="25" customHeight="1" x14ac:dyDescent="0.35">
      <c r="A93" s="105" t="s">
        <v>97</v>
      </c>
      <c r="B93" s="272"/>
      <c r="C93" s="200"/>
      <c r="D93" s="200"/>
      <c r="E93" s="272"/>
      <c r="F93" s="263"/>
      <c r="G93" s="273"/>
      <c r="H93" s="273"/>
      <c r="I93" s="273"/>
      <c r="J93" s="273"/>
      <c r="K93" s="263"/>
      <c r="L93" s="263"/>
      <c r="M93" s="263"/>
      <c r="N93" s="274"/>
      <c r="O93" s="243"/>
      <c r="P93" s="244"/>
      <c r="Q93" s="244"/>
      <c r="R93" s="244"/>
      <c r="S93" s="244"/>
      <c r="T93" s="244"/>
      <c r="U93" s="251"/>
      <c r="V93" s="115"/>
      <c r="W93" s="257"/>
      <c r="X93" s="229"/>
      <c r="Y93" s="229"/>
      <c r="Z93" s="229"/>
      <c r="AA93" s="282"/>
      <c r="AB93" s="231"/>
      <c r="AC93" s="93"/>
      <c r="AD93" s="116"/>
      <c r="AE93" s="116"/>
      <c r="AF93" s="116"/>
      <c r="AG93" s="116"/>
      <c r="AH93" s="116"/>
      <c r="AI93" s="93"/>
      <c r="AJ93" s="94"/>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row>
    <row r="94" spans="1:73" s="41" customFormat="1" ht="25" customHeight="1" x14ac:dyDescent="0.35">
      <c r="A94" s="105" t="s">
        <v>98</v>
      </c>
      <c r="B94" s="272"/>
      <c r="C94" s="200"/>
      <c r="D94" s="200"/>
      <c r="E94" s="272"/>
      <c r="F94" s="263"/>
      <c r="G94" s="273"/>
      <c r="H94" s="273"/>
      <c r="I94" s="273"/>
      <c r="J94" s="273"/>
      <c r="K94" s="263"/>
      <c r="L94" s="263"/>
      <c r="M94" s="263"/>
      <c r="N94" s="274"/>
      <c r="O94" s="243"/>
      <c r="P94" s="244"/>
      <c r="Q94" s="244"/>
      <c r="R94" s="244"/>
      <c r="S94" s="244"/>
      <c r="T94" s="244"/>
      <c r="U94" s="251"/>
      <c r="V94" s="115"/>
      <c r="W94" s="257"/>
      <c r="X94" s="229"/>
      <c r="Y94" s="229"/>
      <c r="Z94" s="229"/>
      <c r="AA94" s="282"/>
      <c r="AB94" s="231"/>
      <c r="AC94" s="93"/>
      <c r="AD94" s="116"/>
      <c r="AE94" s="116"/>
      <c r="AF94" s="116"/>
      <c r="AG94" s="116"/>
      <c r="AH94" s="116"/>
      <c r="AI94" s="93"/>
      <c r="AJ94" s="94"/>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row>
    <row r="95" spans="1:73" s="41" customFormat="1" ht="25" customHeight="1" x14ac:dyDescent="0.35">
      <c r="A95" s="105" t="s">
        <v>99</v>
      </c>
      <c r="B95" s="272"/>
      <c r="C95" s="200"/>
      <c r="D95" s="200"/>
      <c r="E95" s="272"/>
      <c r="F95" s="263"/>
      <c r="G95" s="273"/>
      <c r="H95" s="273"/>
      <c r="I95" s="273"/>
      <c r="J95" s="273"/>
      <c r="K95" s="263"/>
      <c r="L95" s="263"/>
      <c r="M95" s="263"/>
      <c r="N95" s="274"/>
      <c r="O95" s="243"/>
      <c r="P95" s="244"/>
      <c r="Q95" s="244"/>
      <c r="R95" s="244"/>
      <c r="S95" s="244"/>
      <c r="T95" s="244"/>
      <c r="U95" s="251"/>
      <c r="V95" s="115"/>
      <c r="W95" s="257"/>
      <c r="X95" s="229"/>
      <c r="Y95" s="229"/>
      <c r="Z95" s="229"/>
      <c r="AA95" s="282"/>
      <c r="AB95" s="231"/>
      <c r="AC95" s="93"/>
      <c r="AD95" s="116"/>
      <c r="AE95" s="116"/>
      <c r="AF95" s="116"/>
      <c r="AG95" s="116"/>
      <c r="AH95" s="116"/>
      <c r="AI95" s="93"/>
      <c r="AJ95" s="94"/>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row>
    <row r="96" spans="1:73" s="41" customFormat="1" ht="25" customHeight="1" x14ac:dyDescent="0.35">
      <c r="A96" s="105" t="s">
        <v>100</v>
      </c>
      <c r="B96" s="272"/>
      <c r="C96" s="200"/>
      <c r="D96" s="200"/>
      <c r="E96" s="272"/>
      <c r="F96" s="263"/>
      <c r="G96" s="273"/>
      <c r="H96" s="273"/>
      <c r="I96" s="273"/>
      <c r="J96" s="273"/>
      <c r="K96" s="263"/>
      <c r="L96" s="263"/>
      <c r="M96" s="263"/>
      <c r="N96" s="274"/>
      <c r="O96" s="243"/>
      <c r="P96" s="244"/>
      <c r="Q96" s="244"/>
      <c r="R96" s="244"/>
      <c r="S96" s="244"/>
      <c r="T96" s="244"/>
      <c r="U96" s="251"/>
      <c r="V96" s="115"/>
      <c r="W96" s="257"/>
      <c r="X96" s="229"/>
      <c r="Y96" s="229"/>
      <c r="Z96" s="229"/>
      <c r="AA96" s="282"/>
      <c r="AB96" s="231"/>
      <c r="AC96" s="93"/>
      <c r="AD96" s="116"/>
      <c r="AE96" s="116"/>
      <c r="AF96" s="116"/>
      <c r="AG96" s="116"/>
      <c r="AH96" s="116"/>
      <c r="AI96" s="93"/>
      <c r="AJ96" s="94"/>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row>
    <row r="97" spans="1:73" s="41" customFormat="1" ht="25" customHeight="1" x14ac:dyDescent="0.35">
      <c r="A97" s="105" t="s">
        <v>101</v>
      </c>
      <c r="B97" s="272"/>
      <c r="C97" s="200"/>
      <c r="D97" s="200"/>
      <c r="E97" s="272"/>
      <c r="F97" s="263"/>
      <c r="G97" s="273"/>
      <c r="H97" s="273"/>
      <c r="I97" s="273"/>
      <c r="J97" s="273"/>
      <c r="K97" s="263"/>
      <c r="L97" s="263"/>
      <c r="M97" s="263"/>
      <c r="N97" s="274"/>
      <c r="O97" s="243"/>
      <c r="P97" s="244"/>
      <c r="Q97" s="244"/>
      <c r="R97" s="244"/>
      <c r="S97" s="244"/>
      <c r="T97" s="244"/>
      <c r="U97" s="251"/>
      <c r="V97" s="115"/>
      <c r="W97" s="257"/>
      <c r="X97" s="229"/>
      <c r="Y97" s="229"/>
      <c r="Z97" s="229"/>
      <c r="AA97" s="282"/>
      <c r="AB97" s="231"/>
      <c r="AC97" s="93"/>
      <c r="AD97" s="116"/>
      <c r="AE97" s="116"/>
      <c r="AF97" s="116"/>
      <c r="AG97" s="116"/>
      <c r="AH97" s="116"/>
      <c r="AI97" s="93"/>
      <c r="AJ97" s="94"/>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row>
    <row r="98" spans="1:73" s="41" customFormat="1" ht="25" customHeight="1" thickBot="1" x14ac:dyDescent="0.4">
      <c r="A98" s="108" t="s">
        <v>102</v>
      </c>
      <c r="B98" s="277"/>
      <c r="C98" s="246"/>
      <c r="D98" s="246"/>
      <c r="E98" s="277"/>
      <c r="F98" s="265"/>
      <c r="G98" s="278"/>
      <c r="H98" s="278"/>
      <c r="I98" s="278"/>
      <c r="J98" s="278"/>
      <c r="K98" s="265"/>
      <c r="L98" s="265"/>
      <c r="M98" s="265"/>
      <c r="N98" s="279"/>
      <c r="O98" s="248"/>
      <c r="P98" s="249"/>
      <c r="Q98" s="249"/>
      <c r="R98" s="249"/>
      <c r="S98" s="249"/>
      <c r="T98" s="249"/>
      <c r="U98" s="252"/>
      <c r="V98" s="115"/>
      <c r="W98" s="259"/>
      <c r="X98" s="233"/>
      <c r="Y98" s="233"/>
      <c r="Z98" s="233"/>
      <c r="AA98" s="283"/>
      <c r="AB98" s="235"/>
      <c r="AC98" s="93"/>
      <c r="AD98" s="116"/>
      <c r="AE98" s="116"/>
      <c r="AF98" s="116"/>
      <c r="AG98" s="116"/>
      <c r="AH98" s="116"/>
      <c r="AI98" s="93"/>
      <c r="AJ98" s="94"/>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row>
    <row r="99" spans="1:73" ht="43.5" customHeight="1" thickTop="1" thickBot="1" x14ac:dyDescent="0.4">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6"/>
      <c r="AK99" s="25"/>
      <c r="AL99" s="25"/>
      <c r="AM99" s="25"/>
      <c r="AN99" s="25"/>
    </row>
    <row r="100" spans="1:73" ht="60" customHeight="1" thickTop="1" thickBot="1" x14ac:dyDescent="0.4">
      <c r="A100" s="25"/>
      <c r="B100" s="440" t="s">
        <v>360</v>
      </c>
      <c r="C100" s="441"/>
      <c r="D100" s="441"/>
      <c r="E100" s="441"/>
      <c r="F100" s="442"/>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6"/>
      <c r="AK100" s="25"/>
      <c r="AL100" s="25"/>
      <c r="AM100" s="25"/>
      <c r="AN100" s="25"/>
    </row>
    <row r="101" spans="1:73" ht="28.75" customHeight="1" thickTop="1" thickBot="1" x14ac:dyDescent="0.4">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6"/>
      <c r="AK101" s="25"/>
      <c r="AL101" s="25"/>
      <c r="AM101" s="25"/>
      <c r="AN101" s="25"/>
    </row>
    <row r="102" spans="1:73" ht="43.5" customHeight="1" thickTop="1" thickBot="1" x14ac:dyDescent="0.4">
      <c r="A102" s="25"/>
      <c r="B102" s="89"/>
      <c r="C102" s="189"/>
      <c r="D102" s="189"/>
      <c r="E102" s="432" t="s">
        <v>31</v>
      </c>
      <c r="F102" s="445"/>
      <c r="G102" s="445"/>
      <c r="H102" s="445"/>
      <c r="I102" s="445"/>
      <c r="J102" s="445"/>
      <c r="K102" s="446"/>
      <c r="L102" s="86"/>
      <c r="M102" s="432" t="s">
        <v>0</v>
      </c>
      <c r="N102" s="445"/>
      <c r="O102" s="445"/>
      <c r="P102" s="445"/>
      <c r="Q102" s="445"/>
      <c r="R102" s="446"/>
      <c r="S102" s="90"/>
      <c r="T102" s="25"/>
      <c r="U102" s="25"/>
      <c r="V102" s="25"/>
      <c r="W102" s="25"/>
      <c r="X102" s="25"/>
      <c r="Y102" s="25"/>
      <c r="Z102" s="25"/>
      <c r="AA102" s="25"/>
      <c r="AB102" s="25"/>
      <c r="AC102" s="25"/>
      <c r="AD102" s="25"/>
      <c r="AE102" s="25"/>
      <c r="AF102" s="25"/>
      <c r="AG102" s="25"/>
      <c r="AH102" s="25"/>
      <c r="AI102" s="25"/>
      <c r="AJ102" s="26"/>
      <c r="AK102" s="25"/>
      <c r="AL102" s="25"/>
      <c r="AM102" s="25"/>
      <c r="AN102" s="25"/>
    </row>
    <row r="103" spans="1:73" ht="88.25" customHeight="1" thickTop="1" x14ac:dyDescent="0.35">
      <c r="A103" s="449" t="s">
        <v>1</v>
      </c>
      <c r="B103" s="430" t="s">
        <v>33</v>
      </c>
      <c r="C103" s="430" t="s">
        <v>32</v>
      </c>
      <c r="D103" s="447" t="s">
        <v>26</v>
      </c>
      <c r="E103" s="443" t="s">
        <v>10</v>
      </c>
      <c r="F103" s="430" t="s">
        <v>30</v>
      </c>
      <c r="G103" s="184" t="s">
        <v>8</v>
      </c>
      <c r="H103" s="184" t="s">
        <v>18</v>
      </c>
      <c r="I103" s="184" t="s">
        <v>20</v>
      </c>
      <c r="J103" s="184" t="s">
        <v>22</v>
      </c>
      <c r="K103" s="185" t="s">
        <v>24</v>
      </c>
      <c r="L103" s="187"/>
      <c r="M103" s="443" t="s">
        <v>339</v>
      </c>
      <c r="N103" s="430" t="s">
        <v>12</v>
      </c>
      <c r="O103" s="430" t="s">
        <v>13</v>
      </c>
      <c r="P103" s="430" t="s">
        <v>14</v>
      </c>
      <c r="Q103" s="430" t="s">
        <v>15</v>
      </c>
      <c r="R103" s="447" t="s">
        <v>16</v>
      </c>
      <c r="S103" s="531"/>
      <c r="T103" s="25"/>
      <c r="U103" s="25"/>
      <c r="V103" s="25"/>
      <c r="W103" s="25"/>
      <c r="X103" s="25"/>
      <c r="Y103" s="25"/>
      <c r="Z103" s="25"/>
      <c r="AA103" s="25"/>
      <c r="AB103" s="25"/>
      <c r="AC103" s="25"/>
      <c r="AD103" s="25"/>
      <c r="AE103" s="25"/>
      <c r="AF103" s="25"/>
      <c r="AG103" s="25"/>
      <c r="AH103" s="25"/>
      <c r="AI103" s="25"/>
      <c r="AJ103" s="26"/>
      <c r="AK103" s="25"/>
      <c r="AL103" s="25"/>
      <c r="AM103" s="25"/>
      <c r="AN103" s="25"/>
    </row>
    <row r="104" spans="1:73" s="41" customFormat="1" ht="69" customHeight="1" thickBot="1" x14ac:dyDescent="0.4">
      <c r="A104" s="450"/>
      <c r="B104" s="451"/>
      <c r="C104" s="478"/>
      <c r="D104" s="515"/>
      <c r="E104" s="468"/>
      <c r="F104" s="478"/>
      <c r="G104" s="186" t="s">
        <v>17</v>
      </c>
      <c r="H104" s="186" t="s">
        <v>19</v>
      </c>
      <c r="I104" s="186" t="s">
        <v>21</v>
      </c>
      <c r="J104" s="186" t="s">
        <v>23</v>
      </c>
      <c r="K104" s="78" t="s">
        <v>25</v>
      </c>
      <c r="L104" s="187"/>
      <c r="M104" s="468"/>
      <c r="N104" s="478"/>
      <c r="O104" s="478"/>
      <c r="P104" s="478"/>
      <c r="Q104" s="478"/>
      <c r="R104" s="515"/>
      <c r="S104" s="532"/>
      <c r="T104" s="93"/>
      <c r="U104" s="93"/>
      <c r="V104" s="93"/>
      <c r="W104" s="93"/>
      <c r="X104" s="93"/>
      <c r="Y104" s="93"/>
      <c r="Z104" s="93"/>
      <c r="AA104" s="93"/>
      <c r="AB104" s="93"/>
      <c r="AC104" s="93"/>
      <c r="AD104" s="93"/>
      <c r="AE104" s="93"/>
      <c r="AF104" s="93"/>
      <c r="AG104" s="93"/>
      <c r="AH104" s="93"/>
      <c r="AI104" s="93"/>
      <c r="AJ104" s="94"/>
      <c r="AK104" s="93"/>
      <c r="AL104" s="93"/>
      <c r="AM104" s="93"/>
      <c r="AN104" s="93"/>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row>
    <row r="105" spans="1:73" s="41" customFormat="1" ht="25" customHeight="1" thickTop="1" x14ac:dyDescent="0.35">
      <c r="A105" s="118" t="s">
        <v>103</v>
      </c>
      <c r="B105" s="284"/>
      <c r="C105" s="285"/>
      <c r="D105" s="286"/>
      <c r="E105" s="239"/>
      <c r="F105" s="240"/>
      <c r="G105" s="240"/>
      <c r="H105" s="240"/>
      <c r="I105" s="240"/>
      <c r="J105" s="240"/>
      <c r="K105" s="250"/>
      <c r="L105" s="115"/>
      <c r="M105" s="292"/>
      <c r="N105" s="254"/>
      <c r="O105" s="254"/>
      <c r="P105" s="254"/>
      <c r="Q105" s="255"/>
      <c r="R105" s="256"/>
      <c r="S105" s="116"/>
      <c r="T105" s="93"/>
      <c r="U105" s="93"/>
      <c r="V105" s="93"/>
      <c r="W105" s="93"/>
      <c r="X105" s="93"/>
      <c r="Y105" s="93"/>
      <c r="Z105" s="93"/>
      <c r="AA105" s="93"/>
      <c r="AB105" s="93"/>
      <c r="AC105" s="93"/>
      <c r="AD105" s="93"/>
      <c r="AE105" s="93"/>
      <c r="AF105" s="93"/>
      <c r="AG105" s="93"/>
      <c r="AH105" s="93"/>
      <c r="AI105" s="93"/>
      <c r="AJ105" s="94"/>
      <c r="AK105" s="93"/>
      <c r="AL105" s="93"/>
      <c r="AM105" s="93"/>
      <c r="AN105" s="93"/>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row>
    <row r="106" spans="1:73" s="41" customFormat="1" ht="25" customHeight="1" x14ac:dyDescent="0.35">
      <c r="A106" s="119" t="s">
        <v>104</v>
      </c>
      <c r="B106" s="287"/>
      <c r="C106" s="288"/>
      <c r="D106" s="289"/>
      <c r="E106" s="243"/>
      <c r="F106" s="244"/>
      <c r="G106" s="244"/>
      <c r="H106" s="244"/>
      <c r="I106" s="244"/>
      <c r="J106" s="244"/>
      <c r="K106" s="251"/>
      <c r="L106" s="115"/>
      <c r="M106" s="228"/>
      <c r="N106" s="229"/>
      <c r="O106" s="229"/>
      <c r="P106" s="229"/>
      <c r="Q106" s="282"/>
      <c r="R106" s="231"/>
      <c r="S106" s="116"/>
      <c r="T106" s="93"/>
      <c r="U106" s="93"/>
      <c r="V106" s="93"/>
      <c r="W106" s="93"/>
      <c r="X106" s="93"/>
      <c r="Y106" s="93"/>
      <c r="Z106" s="93"/>
      <c r="AA106" s="93"/>
      <c r="AB106" s="93"/>
      <c r="AC106" s="93"/>
      <c r="AD106" s="93"/>
      <c r="AE106" s="93"/>
      <c r="AF106" s="93"/>
      <c r="AG106" s="93"/>
      <c r="AH106" s="93"/>
      <c r="AI106" s="93"/>
      <c r="AJ106" s="94"/>
      <c r="AK106" s="93"/>
      <c r="AL106" s="93"/>
      <c r="AM106" s="93"/>
      <c r="AN106" s="93"/>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row>
    <row r="107" spans="1:73" s="41" customFormat="1" ht="25" customHeight="1" x14ac:dyDescent="0.35">
      <c r="A107" s="119" t="s">
        <v>105</v>
      </c>
      <c r="B107" s="287"/>
      <c r="C107" s="288"/>
      <c r="D107" s="289"/>
      <c r="E107" s="243"/>
      <c r="F107" s="244"/>
      <c r="G107" s="244"/>
      <c r="H107" s="244"/>
      <c r="I107" s="244"/>
      <c r="J107" s="244"/>
      <c r="K107" s="251"/>
      <c r="L107" s="115"/>
      <c r="M107" s="228"/>
      <c r="N107" s="229"/>
      <c r="O107" s="229"/>
      <c r="P107" s="229"/>
      <c r="Q107" s="282"/>
      <c r="R107" s="231"/>
      <c r="S107" s="116"/>
      <c r="T107" s="93"/>
      <c r="U107" s="93"/>
      <c r="V107" s="93"/>
      <c r="W107" s="93"/>
      <c r="X107" s="93"/>
      <c r="Y107" s="93"/>
      <c r="Z107" s="93"/>
      <c r="AA107" s="93"/>
      <c r="AB107" s="93"/>
      <c r="AC107" s="93"/>
      <c r="AD107" s="93"/>
      <c r="AE107" s="93"/>
      <c r="AF107" s="93"/>
      <c r="AG107" s="93"/>
      <c r="AH107" s="93"/>
      <c r="AI107" s="93"/>
      <c r="AJ107" s="94"/>
      <c r="AK107" s="93"/>
      <c r="AL107" s="93"/>
      <c r="AM107" s="93"/>
      <c r="AN107" s="93"/>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row>
    <row r="108" spans="1:73" s="41" customFormat="1" ht="25" customHeight="1" x14ac:dyDescent="0.35">
      <c r="A108" s="119" t="s">
        <v>106</v>
      </c>
      <c r="B108" s="287"/>
      <c r="C108" s="288"/>
      <c r="D108" s="289"/>
      <c r="E108" s="243"/>
      <c r="F108" s="244"/>
      <c r="G108" s="244"/>
      <c r="H108" s="244"/>
      <c r="I108" s="244"/>
      <c r="J108" s="244"/>
      <c r="K108" s="251"/>
      <c r="L108" s="115"/>
      <c r="M108" s="228"/>
      <c r="N108" s="229"/>
      <c r="O108" s="229"/>
      <c r="P108" s="229"/>
      <c r="Q108" s="282"/>
      <c r="R108" s="231"/>
      <c r="S108" s="116"/>
      <c r="T108" s="93"/>
      <c r="U108" s="93"/>
      <c r="V108" s="93"/>
      <c r="W108" s="93"/>
      <c r="X108" s="93"/>
      <c r="Y108" s="93"/>
      <c r="Z108" s="93"/>
      <c r="AA108" s="93"/>
      <c r="AB108" s="93"/>
      <c r="AC108" s="93"/>
      <c r="AD108" s="93"/>
      <c r="AE108" s="93"/>
      <c r="AF108" s="93"/>
      <c r="AG108" s="93"/>
      <c r="AH108" s="93"/>
      <c r="AI108" s="93"/>
      <c r="AJ108" s="94"/>
      <c r="AK108" s="93"/>
      <c r="AL108" s="93"/>
      <c r="AM108" s="93"/>
      <c r="AN108" s="93"/>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row>
    <row r="109" spans="1:73" s="41" customFormat="1" ht="25" customHeight="1" x14ac:dyDescent="0.35">
      <c r="A109" s="119" t="s">
        <v>107</v>
      </c>
      <c r="B109" s="287"/>
      <c r="C109" s="288"/>
      <c r="D109" s="289"/>
      <c r="E109" s="243"/>
      <c r="F109" s="244"/>
      <c r="G109" s="244"/>
      <c r="H109" s="244"/>
      <c r="I109" s="244"/>
      <c r="J109" s="244"/>
      <c r="K109" s="251"/>
      <c r="L109" s="115"/>
      <c r="M109" s="228"/>
      <c r="N109" s="229"/>
      <c r="O109" s="229"/>
      <c r="P109" s="229"/>
      <c r="Q109" s="282"/>
      <c r="R109" s="231"/>
      <c r="S109" s="116"/>
      <c r="T109" s="93"/>
      <c r="U109" s="93"/>
      <c r="V109" s="93"/>
      <c r="W109" s="93"/>
      <c r="X109" s="93"/>
      <c r="Y109" s="93"/>
      <c r="Z109" s="93"/>
      <c r="AA109" s="93"/>
      <c r="AB109" s="93"/>
      <c r="AC109" s="93"/>
      <c r="AD109" s="93"/>
      <c r="AE109" s="93"/>
      <c r="AF109" s="93"/>
      <c r="AG109" s="93"/>
      <c r="AH109" s="93"/>
      <c r="AI109" s="93"/>
      <c r="AJ109" s="94"/>
      <c r="AK109" s="93"/>
      <c r="AL109" s="93"/>
      <c r="AM109" s="93"/>
      <c r="AN109" s="93"/>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row>
    <row r="110" spans="1:73" s="41" customFormat="1" ht="25" customHeight="1" x14ac:dyDescent="0.35">
      <c r="A110" s="119" t="s">
        <v>108</v>
      </c>
      <c r="B110" s="287"/>
      <c r="C110" s="288"/>
      <c r="D110" s="289"/>
      <c r="E110" s="243"/>
      <c r="F110" s="244"/>
      <c r="G110" s="244"/>
      <c r="H110" s="244"/>
      <c r="I110" s="244"/>
      <c r="J110" s="244"/>
      <c r="K110" s="251"/>
      <c r="L110" s="115"/>
      <c r="M110" s="228"/>
      <c r="N110" s="229"/>
      <c r="O110" s="229"/>
      <c r="P110" s="229"/>
      <c r="Q110" s="282"/>
      <c r="R110" s="231"/>
      <c r="S110" s="116"/>
      <c r="T110" s="93"/>
      <c r="U110" s="93"/>
      <c r="V110" s="93"/>
      <c r="W110" s="93"/>
      <c r="X110" s="93"/>
      <c r="Y110" s="93"/>
      <c r="Z110" s="93"/>
      <c r="AA110" s="93"/>
      <c r="AB110" s="93"/>
      <c r="AC110" s="93"/>
      <c r="AD110" s="93"/>
      <c r="AE110" s="93"/>
      <c r="AF110" s="93"/>
      <c r="AG110" s="93"/>
      <c r="AH110" s="93"/>
      <c r="AI110" s="93"/>
      <c r="AJ110" s="94"/>
      <c r="AK110" s="93"/>
      <c r="AL110" s="93"/>
      <c r="AM110" s="93"/>
      <c r="AN110" s="93"/>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row>
    <row r="111" spans="1:73" s="41" customFormat="1" ht="25" customHeight="1" x14ac:dyDescent="0.35">
      <c r="A111" s="119" t="s">
        <v>109</v>
      </c>
      <c r="B111" s="287"/>
      <c r="C111" s="288"/>
      <c r="D111" s="289"/>
      <c r="E111" s="243"/>
      <c r="F111" s="244"/>
      <c r="G111" s="244"/>
      <c r="H111" s="244"/>
      <c r="I111" s="244"/>
      <c r="J111" s="244"/>
      <c r="K111" s="251"/>
      <c r="L111" s="115"/>
      <c r="M111" s="228"/>
      <c r="N111" s="229"/>
      <c r="O111" s="229"/>
      <c r="P111" s="229"/>
      <c r="Q111" s="282"/>
      <c r="R111" s="231"/>
      <c r="S111" s="116"/>
      <c r="T111" s="93"/>
      <c r="U111" s="93"/>
      <c r="V111" s="93"/>
      <c r="W111" s="93"/>
      <c r="X111" s="93"/>
      <c r="Y111" s="93"/>
      <c r="Z111" s="93"/>
      <c r="AA111" s="93"/>
      <c r="AB111" s="93"/>
      <c r="AC111" s="93"/>
      <c r="AD111" s="93"/>
      <c r="AE111" s="93"/>
      <c r="AF111" s="93"/>
      <c r="AG111" s="93"/>
      <c r="AH111" s="93"/>
      <c r="AI111" s="93"/>
      <c r="AJ111" s="94"/>
      <c r="AK111" s="93"/>
      <c r="AL111" s="93"/>
      <c r="AM111" s="93"/>
      <c r="AN111" s="93"/>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row>
    <row r="112" spans="1:73" s="41" customFormat="1" ht="25" customHeight="1" x14ac:dyDescent="0.35">
      <c r="A112" s="119" t="s">
        <v>110</v>
      </c>
      <c r="B112" s="287"/>
      <c r="C112" s="288"/>
      <c r="D112" s="289"/>
      <c r="E112" s="243"/>
      <c r="F112" s="244"/>
      <c r="G112" s="244"/>
      <c r="H112" s="244"/>
      <c r="I112" s="244"/>
      <c r="J112" s="244"/>
      <c r="K112" s="251"/>
      <c r="L112" s="115"/>
      <c r="M112" s="228"/>
      <c r="N112" s="229"/>
      <c r="O112" s="229"/>
      <c r="P112" s="229"/>
      <c r="Q112" s="282"/>
      <c r="R112" s="231"/>
      <c r="S112" s="116"/>
      <c r="T112" s="93"/>
      <c r="U112" s="93"/>
      <c r="V112" s="93"/>
      <c r="W112" s="93"/>
      <c r="X112" s="93"/>
      <c r="Y112" s="93"/>
      <c r="Z112" s="93"/>
      <c r="AA112" s="93"/>
      <c r="AB112" s="93"/>
      <c r="AC112" s="93"/>
      <c r="AD112" s="93"/>
      <c r="AE112" s="93"/>
      <c r="AF112" s="93"/>
      <c r="AG112" s="93"/>
      <c r="AH112" s="93"/>
      <c r="AI112" s="93"/>
      <c r="AJ112" s="94"/>
      <c r="AK112" s="93"/>
      <c r="AL112" s="93"/>
      <c r="AM112" s="93"/>
      <c r="AN112" s="93"/>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row>
    <row r="113" spans="1:73" s="41" customFormat="1" ht="25" customHeight="1" x14ac:dyDescent="0.35">
      <c r="A113" s="119" t="s">
        <v>111</v>
      </c>
      <c r="B113" s="287"/>
      <c r="C113" s="288"/>
      <c r="D113" s="289"/>
      <c r="E113" s="243"/>
      <c r="F113" s="244"/>
      <c r="G113" s="244"/>
      <c r="H113" s="244"/>
      <c r="I113" s="244"/>
      <c r="J113" s="244"/>
      <c r="K113" s="251"/>
      <c r="L113" s="115"/>
      <c r="M113" s="228"/>
      <c r="N113" s="229"/>
      <c r="O113" s="229"/>
      <c r="P113" s="229"/>
      <c r="Q113" s="282"/>
      <c r="R113" s="231"/>
      <c r="S113" s="116"/>
      <c r="T113" s="93"/>
      <c r="U113" s="93"/>
      <c r="V113" s="93"/>
      <c r="W113" s="93"/>
      <c r="X113" s="93"/>
      <c r="Y113" s="93"/>
      <c r="Z113" s="93"/>
      <c r="AA113" s="93"/>
      <c r="AB113" s="93"/>
      <c r="AC113" s="93"/>
      <c r="AD113" s="93"/>
      <c r="AE113" s="93"/>
      <c r="AF113" s="93"/>
      <c r="AG113" s="93"/>
      <c r="AH113" s="93"/>
      <c r="AI113" s="93"/>
      <c r="AJ113" s="94"/>
      <c r="AK113" s="93"/>
      <c r="AL113" s="93"/>
      <c r="AM113" s="93"/>
      <c r="AN113" s="93"/>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row>
    <row r="114" spans="1:73" s="41" customFormat="1" ht="25" customHeight="1" thickBot="1" x14ac:dyDescent="0.4">
      <c r="A114" s="120" t="s">
        <v>112</v>
      </c>
      <c r="B114" s="290"/>
      <c r="C114" s="288"/>
      <c r="D114" s="291"/>
      <c r="E114" s="248"/>
      <c r="F114" s="249"/>
      <c r="G114" s="249"/>
      <c r="H114" s="249"/>
      <c r="I114" s="249"/>
      <c r="J114" s="249"/>
      <c r="K114" s="252"/>
      <c r="L114" s="115"/>
      <c r="M114" s="232"/>
      <c r="N114" s="233"/>
      <c r="O114" s="233"/>
      <c r="P114" s="233"/>
      <c r="Q114" s="283"/>
      <c r="R114" s="235"/>
      <c r="S114" s="116"/>
      <c r="T114" s="93"/>
      <c r="U114" s="93"/>
      <c r="V114" s="93"/>
      <c r="W114" s="93"/>
      <c r="X114" s="93"/>
      <c r="Y114" s="93"/>
      <c r="Z114" s="93"/>
      <c r="AA114" s="93"/>
      <c r="AB114" s="93"/>
      <c r="AC114" s="93"/>
      <c r="AD114" s="93"/>
      <c r="AE114" s="93"/>
      <c r="AF114" s="93"/>
      <c r="AG114" s="93"/>
      <c r="AH114" s="93"/>
      <c r="AI114" s="93"/>
      <c r="AJ114" s="94"/>
      <c r="AK114" s="93"/>
      <c r="AL114" s="93"/>
      <c r="AM114" s="93"/>
      <c r="AN114" s="93"/>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row>
    <row r="115" spans="1:73" ht="43.5" customHeight="1" thickTop="1" thickBot="1" x14ac:dyDescent="0.4">
      <c r="A115" s="31"/>
      <c r="B115" s="31"/>
      <c r="C115" s="31"/>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6"/>
      <c r="AK115" s="25"/>
      <c r="AL115" s="25"/>
      <c r="AM115" s="25"/>
      <c r="AN115" s="25"/>
    </row>
    <row r="116" spans="1:73" ht="60" customHeight="1" thickTop="1" thickBot="1" x14ac:dyDescent="0.4">
      <c r="A116" s="25"/>
      <c r="B116" s="440" t="s">
        <v>206</v>
      </c>
      <c r="C116" s="441"/>
      <c r="D116" s="441"/>
      <c r="E116" s="441"/>
      <c r="F116" s="442"/>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6"/>
      <c r="AK116" s="25"/>
      <c r="AL116" s="25"/>
      <c r="AM116" s="25"/>
      <c r="AN116" s="25"/>
    </row>
    <row r="117" spans="1:73" ht="43.5" customHeight="1" thickTop="1" thickBot="1" x14ac:dyDescent="0.4">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6"/>
      <c r="AK117" s="25"/>
      <c r="AL117" s="25"/>
      <c r="AM117" s="25"/>
      <c r="AN117" s="25"/>
    </row>
    <row r="118" spans="1:73" s="41" customFormat="1" ht="43.5" customHeight="1" thickTop="1" x14ac:dyDescent="0.35">
      <c r="A118" s="443" t="s">
        <v>1</v>
      </c>
      <c r="B118" s="430" t="s">
        <v>33</v>
      </c>
      <c r="C118" s="430" t="s">
        <v>32</v>
      </c>
      <c r="D118" s="430" t="s">
        <v>3</v>
      </c>
      <c r="E118" s="430" t="s">
        <v>69</v>
      </c>
      <c r="F118" s="457" t="s">
        <v>10</v>
      </c>
      <c r="G118" s="447" t="s">
        <v>11</v>
      </c>
      <c r="H118" s="38"/>
      <c r="I118" s="93"/>
      <c r="J118" s="93"/>
      <c r="K118" s="93"/>
      <c r="L118" s="93"/>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4"/>
      <c r="AK118" s="93"/>
      <c r="AL118" s="93"/>
      <c r="AM118" s="93"/>
      <c r="AN118" s="93"/>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row>
    <row r="119" spans="1:73" s="41" customFormat="1" ht="43.5" customHeight="1" thickBot="1" x14ac:dyDescent="0.4">
      <c r="A119" s="454"/>
      <c r="B119" s="431"/>
      <c r="C119" s="431"/>
      <c r="D119" s="431"/>
      <c r="E119" s="431"/>
      <c r="F119" s="459"/>
      <c r="G119" s="448"/>
      <c r="H119" s="38"/>
      <c r="I119" s="93"/>
      <c r="J119" s="93"/>
      <c r="K119" s="93"/>
      <c r="L119" s="93"/>
      <c r="M119" s="93"/>
      <c r="N119" s="93"/>
      <c r="O119" s="93"/>
      <c r="P119" s="93"/>
      <c r="Q119" s="93"/>
      <c r="R119" s="93"/>
      <c r="S119" s="93"/>
      <c r="T119" s="93"/>
      <c r="U119" s="93"/>
      <c r="V119" s="93"/>
      <c r="W119" s="93"/>
      <c r="X119" s="93"/>
      <c r="Y119" s="93"/>
      <c r="Z119" s="93"/>
      <c r="AA119" s="93"/>
      <c r="AB119" s="93"/>
      <c r="AC119" s="93"/>
      <c r="AD119" s="93"/>
      <c r="AE119" s="93"/>
      <c r="AF119" s="93"/>
      <c r="AG119" s="93"/>
      <c r="AH119" s="93"/>
      <c r="AI119" s="93"/>
      <c r="AJ119" s="94"/>
      <c r="AK119" s="93"/>
      <c r="AL119" s="93"/>
      <c r="AM119" s="93"/>
      <c r="AN119" s="93"/>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row>
    <row r="120" spans="1:73" s="41" customFormat="1" ht="25" customHeight="1" thickTop="1" x14ac:dyDescent="0.35">
      <c r="A120" s="95" t="s">
        <v>113</v>
      </c>
      <c r="B120" s="236"/>
      <c r="C120" s="236"/>
      <c r="D120" s="236"/>
      <c r="E120" s="261"/>
      <c r="F120" s="262"/>
      <c r="G120" s="250"/>
      <c r="H120" s="93"/>
      <c r="I120" s="93"/>
      <c r="J120" s="93"/>
      <c r="K120" s="93"/>
      <c r="L120" s="93"/>
      <c r="M120" s="93"/>
      <c r="N120" s="93"/>
      <c r="O120" s="93"/>
      <c r="P120" s="93"/>
      <c r="Q120" s="93"/>
      <c r="R120" s="93"/>
      <c r="S120" s="93"/>
      <c r="T120" s="93"/>
      <c r="U120" s="93"/>
      <c r="V120" s="93"/>
      <c r="W120" s="93"/>
      <c r="X120" s="93"/>
      <c r="Y120" s="93"/>
      <c r="Z120" s="93"/>
      <c r="AA120" s="93"/>
      <c r="AB120" s="93"/>
      <c r="AC120" s="93"/>
      <c r="AD120" s="93"/>
      <c r="AE120" s="93"/>
      <c r="AF120" s="93"/>
      <c r="AG120" s="93"/>
      <c r="AH120" s="93"/>
      <c r="AI120" s="93"/>
      <c r="AJ120" s="94"/>
      <c r="AK120" s="93"/>
      <c r="AL120" s="93"/>
      <c r="AM120" s="93"/>
      <c r="AN120" s="93"/>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row>
    <row r="121" spans="1:73" s="41" customFormat="1" ht="25" customHeight="1" x14ac:dyDescent="0.35">
      <c r="A121" s="96" t="s">
        <v>114</v>
      </c>
      <c r="B121" s="241"/>
      <c r="C121" s="241"/>
      <c r="D121" s="241"/>
      <c r="E121" s="263"/>
      <c r="F121" s="264"/>
      <c r="G121" s="251"/>
      <c r="H121" s="93"/>
      <c r="I121" s="93"/>
      <c r="J121" s="93"/>
      <c r="K121" s="93"/>
      <c r="L121" s="93"/>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4"/>
      <c r="AK121" s="93"/>
      <c r="AL121" s="93"/>
      <c r="AM121" s="93"/>
      <c r="AN121" s="93"/>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row>
    <row r="122" spans="1:73" s="41" customFormat="1" ht="25" customHeight="1" x14ac:dyDescent="0.35">
      <c r="A122" s="96" t="s">
        <v>115</v>
      </c>
      <c r="B122" s="241"/>
      <c r="C122" s="241"/>
      <c r="D122" s="241"/>
      <c r="E122" s="263"/>
      <c r="F122" s="264"/>
      <c r="G122" s="251"/>
      <c r="H122" s="93"/>
      <c r="I122" s="93"/>
      <c r="J122" s="93"/>
      <c r="K122" s="93"/>
      <c r="L122" s="93"/>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4"/>
      <c r="AK122" s="93"/>
      <c r="AL122" s="93"/>
      <c r="AM122" s="93"/>
      <c r="AN122" s="93"/>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row>
    <row r="123" spans="1:73" s="41" customFormat="1" ht="25" customHeight="1" x14ac:dyDescent="0.35">
      <c r="A123" s="96" t="s">
        <v>116</v>
      </c>
      <c r="B123" s="241"/>
      <c r="C123" s="241"/>
      <c r="D123" s="241"/>
      <c r="E123" s="263"/>
      <c r="F123" s="264"/>
      <c r="G123" s="251"/>
      <c r="H123" s="93"/>
      <c r="I123" s="93"/>
      <c r="J123" s="93"/>
      <c r="K123" s="93"/>
      <c r="L123" s="93"/>
      <c r="M123" s="93"/>
      <c r="N123" s="93"/>
      <c r="O123" s="93"/>
      <c r="P123" s="93"/>
      <c r="Q123" s="93"/>
      <c r="R123" s="93"/>
      <c r="S123" s="93"/>
      <c r="T123" s="93"/>
      <c r="U123" s="93"/>
      <c r="V123" s="93"/>
      <c r="W123" s="93"/>
      <c r="X123" s="93"/>
      <c r="Y123" s="93"/>
      <c r="Z123" s="93"/>
      <c r="AA123" s="93"/>
      <c r="AB123" s="93"/>
      <c r="AC123" s="93"/>
      <c r="AD123" s="93"/>
      <c r="AE123" s="93"/>
      <c r="AF123" s="93"/>
      <c r="AG123" s="93"/>
      <c r="AH123" s="93"/>
      <c r="AI123" s="93"/>
      <c r="AJ123" s="94"/>
      <c r="AK123" s="93"/>
      <c r="AL123" s="93"/>
      <c r="AM123" s="93"/>
      <c r="AN123" s="93"/>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row>
    <row r="124" spans="1:73" s="41" customFormat="1" ht="25" customHeight="1" x14ac:dyDescent="0.35">
      <c r="A124" s="96" t="s">
        <v>117</v>
      </c>
      <c r="B124" s="241"/>
      <c r="C124" s="241"/>
      <c r="D124" s="241"/>
      <c r="E124" s="263"/>
      <c r="F124" s="264"/>
      <c r="G124" s="251"/>
      <c r="H124" s="93"/>
      <c r="I124" s="93"/>
      <c r="J124" s="93"/>
      <c r="K124" s="93"/>
      <c r="L124" s="93"/>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4"/>
      <c r="AK124" s="93"/>
      <c r="AL124" s="93"/>
      <c r="AM124" s="93"/>
      <c r="AN124" s="93"/>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row>
    <row r="125" spans="1:73" s="41" customFormat="1" ht="25" customHeight="1" x14ac:dyDescent="0.35">
      <c r="A125" s="96" t="s">
        <v>118</v>
      </c>
      <c r="B125" s="241"/>
      <c r="C125" s="241"/>
      <c r="D125" s="241"/>
      <c r="E125" s="263"/>
      <c r="F125" s="264"/>
      <c r="G125" s="251"/>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4"/>
      <c r="AK125" s="93"/>
      <c r="AL125" s="93"/>
      <c r="AM125" s="93"/>
      <c r="AN125" s="93"/>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row>
    <row r="126" spans="1:73" s="41" customFormat="1" ht="25" customHeight="1" x14ac:dyDescent="0.35">
      <c r="A126" s="96" t="s">
        <v>119</v>
      </c>
      <c r="B126" s="241"/>
      <c r="C126" s="241"/>
      <c r="D126" s="241"/>
      <c r="E126" s="263"/>
      <c r="F126" s="264"/>
      <c r="G126" s="251"/>
      <c r="H126" s="93"/>
      <c r="I126" s="93"/>
      <c r="J126" s="93"/>
      <c r="K126" s="93"/>
      <c r="L126" s="93"/>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4"/>
      <c r="AK126" s="93"/>
      <c r="AL126" s="93"/>
      <c r="AM126" s="93"/>
      <c r="AN126" s="93"/>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row>
    <row r="127" spans="1:73" s="41" customFormat="1" ht="25" customHeight="1" x14ac:dyDescent="0.35">
      <c r="A127" s="96" t="s">
        <v>120</v>
      </c>
      <c r="B127" s="241"/>
      <c r="C127" s="241"/>
      <c r="D127" s="241"/>
      <c r="E127" s="263"/>
      <c r="F127" s="264"/>
      <c r="G127" s="251"/>
      <c r="H127" s="93"/>
      <c r="I127" s="93"/>
      <c r="J127" s="93"/>
      <c r="K127" s="93"/>
      <c r="L127" s="93"/>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4"/>
      <c r="AK127" s="93"/>
      <c r="AL127" s="93"/>
      <c r="AM127" s="93"/>
      <c r="AN127" s="93"/>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row>
    <row r="128" spans="1:73" s="41" customFormat="1" ht="25" customHeight="1" x14ac:dyDescent="0.35">
      <c r="A128" s="96" t="s">
        <v>121</v>
      </c>
      <c r="B128" s="241"/>
      <c r="C128" s="241"/>
      <c r="D128" s="241"/>
      <c r="E128" s="263"/>
      <c r="F128" s="264"/>
      <c r="G128" s="251"/>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94"/>
      <c r="AK128" s="93"/>
      <c r="AL128" s="93"/>
      <c r="AM128" s="93"/>
      <c r="AN128" s="93"/>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row>
    <row r="129" spans="1:73" s="41" customFormat="1" ht="24" customHeight="1" thickBot="1" x14ac:dyDescent="0.4">
      <c r="A129" s="97" t="s">
        <v>122</v>
      </c>
      <c r="B129" s="245"/>
      <c r="C129" s="245"/>
      <c r="D129" s="245"/>
      <c r="E129" s="265"/>
      <c r="F129" s="266"/>
      <c r="G129" s="252"/>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4"/>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row>
    <row r="130" spans="1:73" ht="16" thickTop="1" x14ac:dyDescent="0.3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6"/>
    </row>
    <row r="131" spans="1:73" ht="16" thickBot="1" x14ac:dyDescent="0.4">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9"/>
    </row>
    <row r="132" spans="1:73" ht="16" thickTop="1" x14ac:dyDescent="0.35">
      <c r="A132" s="25"/>
      <c r="B132" s="25"/>
      <c r="C132" s="25"/>
      <c r="D132" s="25"/>
      <c r="E132" s="25"/>
      <c r="F132" s="25"/>
      <c r="G132" s="25"/>
      <c r="H132" s="25"/>
      <c r="I132" s="25"/>
      <c r="J132" s="25"/>
      <c r="K132" s="25"/>
      <c r="L132" s="25"/>
      <c r="M132" s="25"/>
      <c r="N132" s="25"/>
      <c r="O132" s="25"/>
    </row>
    <row r="133" spans="1:73" x14ac:dyDescent="0.35">
      <c r="A133" s="25"/>
      <c r="B133" s="25"/>
      <c r="C133" s="25"/>
      <c r="D133" s="25"/>
      <c r="E133" s="25"/>
      <c r="F133" s="25"/>
      <c r="G133" s="25"/>
      <c r="H133" s="25"/>
      <c r="I133" s="25"/>
      <c r="J133" s="25"/>
      <c r="K133" s="25"/>
      <c r="L133" s="25"/>
      <c r="M133" s="25"/>
      <c r="N133" s="25"/>
      <c r="O133" s="25"/>
    </row>
    <row r="134" spans="1:73" x14ac:dyDescent="0.35">
      <c r="A134" s="25"/>
      <c r="B134" s="25"/>
      <c r="C134" s="25"/>
      <c r="D134" s="25"/>
      <c r="E134" s="25"/>
      <c r="F134" s="25"/>
      <c r="G134" s="25"/>
      <c r="H134" s="25"/>
      <c r="I134" s="25"/>
      <c r="J134" s="25"/>
      <c r="K134" s="25"/>
      <c r="L134" s="25"/>
      <c r="M134" s="25"/>
      <c r="N134" s="25"/>
      <c r="O134" s="25"/>
    </row>
    <row r="135" spans="1:73" x14ac:dyDescent="0.35">
      <c r="A135" s="25"/>
      <c r="B135" s="25"/>
      <c r="C135" s="25"/>
      <c r="D135" s="25"/>
      <c r="E135" s="25"/>
      <c r="F135" s="25"/>
      <c r="G135" s="25"/>
      <c r="H135" s="25"/>
      <c r="I135" s="25"/>
      <c r="J135" s="25"/>
      <c r="K135" s="25"/>
      <c r="L135" s="25"/>
      <c r="M135" s="25"/>
      <c r="N135" s="25"/>
      <c r="O135" s="25"/>
    </row>
    <row r="136" spans="1:73" ht="16" thickBot="1" x14ac:dyDescent="0.4">
      <c r="A136" s="25"/>
      <c r="B136" s="25"/>
      <c r="C136" s="25"/>
      <c r="D136" s="25"/>
      <c r="E136" s="25"/>
      <c r="F136" s="25"/>
      <c r="G136" s="25"/>
      <c r="H136" s="25"/>
      <c r="I136" s="25"/>
      <c r="J136" s="25"/>
      <c r="K136" s="25"/>
      <c r="L136" s="25"/>
      <c r="M136" s="25"/>
      <c r="N136" s="25"/>
      <c r="O136" s="25"/>
    </row>
    <row r="137" spans="1:73" ht="60" customHeight="1" thickTop="1" thickBot="1" x14ac:dyDescent="0.4">
      <c r="A137" s="30"/>
      <c r="B137" s="440" t="s">
        <v>398</v>
      </c>
      <c r="C137" s="441"/>
      <c r="D137" s="441"/>
      <c r="E137" s="441"/>
      <c r="F137" s="442"/>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2"/>
    </row>
    <row r="138" spans="1:73" ht="37.5" customHeight="1" thickTop="1" x14ac:dyDescent="0.35">
      <c r="A138" s="24"/>
      <c r="B138" s="137"/>
      <c r="C138" s="137"/>
      <c r="D138" s="137"/>
      <c r="E138" s="137"/>
      <c r="F138" s="137"/>
      <c r="G138" s="25"/>
      <c r="H138" s="25"/>
      <c r="I138" s="25"/>
      <c r="J138" s="25"/>
      <c r="K138" s="25"/>
      <c r="L138" s="25"/>
      <c r="M138" s="25"/>
      <c r="N138" s="25"/>
      <c r="O138" s="25"/>
      <c r="P138" s="25"/>
      <c r="Q138" s="25"/>
      <c r="R138" s="25"/>
      <c r="S138" s="25"/>
      <c r="T138" s="25"/>
      <c r="U138" s="25"/>
      <c r="V138" s="25"/>
      <c r="W138" s="25"/>
      <c r="Y138" s="25"/>
      <c r="Z138" s="25"/>
      <c r="AA138" s="25"/>
      <c r="AB138" s="25"/>
      <c r="AC138" s="25"/>
      <c r="AD138" s="25"/>
      <c r="AE138" s="25"/>
      <c r="AF138" s="25"/>
      <c r="AG138" s="25"/>
      <c r="AH138" s="25"/>
      <c r="AI138" s="25"/>
      <c r="AJ138" s="26"/>
    </row>
    <row r="139" spans="1:73" ht="77.5" customHeight="1" thickBot="1" x14ac:dyDescent="0.4">
      <c r="A139" s="24"/>
      <c r="B139" s="439" t="s">
        <v>399</v>
      </c>
      <c r="C139" s="439"/>
      <c r="D139" s="439"/>
      <c r="E139" s="439"/>
      <c r="F139" s="439"/>
      <c r="G139" s="439"/>
      <c r="H139" s="439"/>
      <c r="I139" s="439"/>
      <c r="J139" s="439"/>
      <c r="K139" s="439"/>
      <c r="L139" s="439"/>
      <c r="M139" s="439"/>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6"/>
    </row>
    <row r="140" spans="1:73" ht="31" customHeight="1" thickTop="1" thickBot="1" x14ac:dyDescent="0.4">
      <c r="A140" s="79"/>
      <c r="B140" s="76"/>
      <c r="C140" s="76"/>
      <c r="D140" s="76"/>
      <c r="E140" s="76"/>
      <c r="F140" s="76"/>
      <c r="G140" s="76"/>
      <c r="H140" s="76"/>
      <c r="I140" s="76"/>
      <c r="J140" s="76"/>
      <c r="K140" s="76"/>
      <c r="L140" s="76"/>
      <c r="M140" s="122"/>
      <c r="N140" s="122"/>
      <c r="O140" s="86"/>
      <c r="P140" s="86"/>
      <c r="Q140" s="432" t="s">
        <v>31</v>
      </c>
      <c r="R140" s="471"/>
      <c r="S140" s="471"/>
      <c r="T140" s="471"/>
      <c r="U140" s="471"/>
      <c r="V140" s="471"/>
      <c r="W140" s="472"/>
      <c r="X140" s="190"/>
      <c r="Y140" s="465" t="s">
        <v>0</v>
      </c>
      <c r="Z140" s="466"/>
      <c r="AA140" s="466"/>
      <c r="AB140" s="466"/>
      <c r="AC140" s="466"/>
      <c r="AD140" s="467"/>
      <c r="AE140" s="123"/>
      <c r="AF140" s="123"/>
      <c r="AG140" s="123"/>
      <c r="AH140" s="25"/>
      <c r="AI140" s="25"/>
      <c r="AJ140" s="26"/>
    </row>
    <row r="141" spans="1:73" s="43" customFormat="1" ht="74.5" customHeight="1" thickTop="1" x14ac:dyDescent="0.35">
      <c r="A141" s="443" t="s">
        <v>1</v>
      </c>
      <c r="B141" s="430" t="s">
        <v>336</v>
      </c>
      <c r="C141" s="430" t="s">
        <v>33</v>
      </c>
      <c r="D141" s="430" t="s">
        <v>32</v>
      </c>
      <c r="E141" s="430" t="s">
        <v>26</v>
      </c>
      <c r="F141" s="430" t="s">
        <v>372</v>
      </c>
      <c r="G141" s="430" t="s">
        <v>323</v>
      </c>
      <c r="H141" s="457" t="s">
        <v>324</v>
      </c>
      <c r="I141" s="430" t="s">
        <v>325</v>
      </c>
      <c r="J141" s="430" t="s">
        <v>344</v>
      </c>
      <c r="K141" s="430" t="s">
        <v>345</v>
      </c>
      <c r="L141" s="430" t="s">
        <v>348</v>
      </c>
      <c r="M141" s="430" t="s">
        <v>346</v>
      </c>
      <c r="N141" s="430" t="s">
        <v>347</v>
      </c>
      <c r="O141" s="430" t="s">
        <v>349</v>
      </c>
      <c r="P141" s="447" t="s">
        <v>350</v>
      </c>
      <c r="Q141" s="443" t="s">
        <v>10</v>
      </c>
      <c r="R141" s="430" t="s">
        <v>30</v>
      </c>
      <c r="S141" s="184" t="s">
        <v>8</v>
      </c>
      <c r="T141" s="184" t="s">
        <v>18</v>
      </c>
      <c r="U141" s="184" t="s">
        <v>20</v>
      </c>
      <c r="V141" s="184" t="s">
        <v>22</v>
      </c>
      <c r="W141" s="185" t="s">
        <v>24</v>
      </c>
      <c r="X141" s="187"/>
      <c r="Y141" s="443" t="s">
        <v>339</v>
      </c>
      <c r="Z141" s="430" t="s">
        <v>12</v>
      </c>
      <c r="AA141" s="430" t="s">
        <v>13</v>
      </c>
      <c r="AB141" s="430" t="s">
        <v>14</v>
      </c>
      <c r="AC141" s="430" t="s">
        <v>15</v>
      </c>
      <c r="AD141" s="447" t="s">
        <v>16</v>
      </c>
      <c r="AE141" s="455"/>
      <c r="AF141" s="455"/>
      <c r="AG141" s="455"/>
      <c r="AH141" s="38"/>
      <c r="AI141" s="38"/>
      <c r="AJ141" s="114"/>
    </row>
    <row r="142" spans="1:73" s="43" customFormat="1" ht="82.25" customHeight="1" thickBot="1" x14ac:dyDescent="0.4">
      <c r="A142" s="508"/>
      <c r="B142" s="451"/>
      <c r="C142" s="451"/>
      <c r="D142" s="451"/>
      <c r="E142" s="451"/>
      <c r="F142" s="451"/>
      <c r="G142" s="451"/>
      <c r="H142" s="459"/>
      <c r="I142" s="431"/>
      <c r="J142" s="431"/>
      <c r="K142" s="451"/>
      <c r="L142" s="451"/>
      <c r="M142" s="451"/>
      <c r="N142" s="451"/>
      <c r="O142" s="431"/>
      <c r="P142" s="448"/>
      <c r="Q142" s="444"/>
      <c r="R142" s="431"/>
      <c r="S142" s="186" t="s">
        <v>17</v>
      </c>
      <c r="T142" s="186" t="s">
        <v>19</v>
      </c>
      <c r="U142" s="186" t="s">
        <v>21</v>
      </c>
      <c r="V142" s="186" t="s">
        <v>23</v>
      </c>
      <c r="W142" s="78" t="s">
        <v>25</v>
      </c>
      <c r="X142" s="187"/>
      <c r="Y142" s="464"/>
      <c r="Z142" s="463"/>
      <c r="AA142" s="463"/>
      <c r="AB142" s="463"/>
      <c r="AC142" s="463"/>
      <c r="AD142" s="530"/>
      <c r="AE142" s="456"/>
      <c r="AF142" s="456"/>
      <c r="AG142" s="456"/>
      <c r="AH142" s="38"/>
      <c r="AI142" s="38"/>
      <c r="AJ142" s="114"/>
    </row>
    <row r="143" spans="1:73" s="41" customFormat="1" ht="25" customHeight="1" thickTop="1" x14ac:dyDescent="0.35">
      <c r="A143" s="96" t="s">
        <v>123</v>
      </c>
      <c r="B143" s="293"/>
      <c r="C143" s="195"/>
      <c r="D143" s="195"/>
      <c r="E143" s="293"/>
      <c r="F143" s="268"/>
      <c r="G143" s="273"/>
      <c r="H143" s="273"/>
      <c r="I143" s="273"/>
      <c r="J143" s="36"/>
      <c r="K143" s="36"/>
      <c r="L143" s="268"/>
      <c r="M143" s="294"/>
      <c r="N143" s="295"/>
      <c r="O143" s="262"/>
      <c r="P143" s="296"/>
      <c r="Q143" s="239"/>
      <c r="R143" s="240"/>
      <c r="S143" s="240"/>
      <c r="T143" s="240"/>
      <c r="U143" s="240"/>
      <c r="V143" s="240"/>
      <c r="W143" s="250"/>
      <c r="X143" s="99"/>
      <c r="Y143" s="292"/>
      <c r="Z143" s="254"/>
      <c r="AA143" s="254"/>
      <c r="AB143" s="254"/>
      <c r="AC143" s="302"/>
      <c r="AD143" s="256"/>
      <c r="AE143" s="116"/>
      <c r="AF143" s="116"/>
      <c r="AG143" s="116"/>
      <c r="AH143" s="93"/>
      <c r="AI143" s="93"/>
      <c r="AJ143" s="94"/>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row>
    <row r="144" spans="1:73" s="41" customFormat="1" ht="25" customHeight="1" x14ac:dyDescent="0.35">
      <c r="A144" s="96" t="s">
        <v>124</v>
      </c>
      <c r="B144" s="241"/>
      <c r="C144" s="200"/>
      <c r="D144" s="200"/>
      <c r="E144" s="241"/>
      <c r="F144" s="263"/>
      <c r="G144" s="273"/>
      <c r="H144" s="273"/>
      <c r="I144" s="273"/>
      <c r="J144" s="273"/>
      <c r="K144" s="273"/>
      <c r="L144" s="263"/>
      <c r="M144" s="297"/>
      <c r="N144" s="273"/>
      <c r="O144" s="264"/>
      <c r="P144" s="298"/>
      <c r="Q144" s="243"/>
      <c r="R144" s="244"/>
      <c r="S144" s="244"/>
      <c r="T144" s="244"/>
      <c r="U144" s="244"/>
      <c r="V144" s="244"/>
      <c r="W144" s="251"/>
      <c r="X144" s="99"/>
      <c r="Y144" s="228"/>
      <c r="Z144" s="229"/>
      <c r="AA144" s="229"/>
      <c r="AB144" s="229"/>
      <c r="AC144" s="303"/>
      <c r="AD144" s="231"/>
      <c r="AE144" s="116"/>
      <c r="AF144" s="116"/>
      <c r="AG144" s="116"/>
      <c r="AH144" s="93"/>
      <c r="AI144" s="93"/>
      <c r="AJ144" s="94"/>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row>
    <row r="145" spans="1:73" s="41" customFormat="1" ht="25" customHeight="1" x14ac:dyDescent="0.35">
      <c r="A145" s="96" t="s">
        <v>125</v>
      </c>
      <c r="B145" s="241"/>
      <c r="C145" s="200"/>
      <c r="D145" s="200"/>
      <c r="E145" s="241"/>
      <c r="F145" s="299"/>
      <c r="G145" s="273"/>
      <c r="H145" s="273"/>
      <c r="I145" s="273"/>
      <c r="J145" s="273"/>
      <c r="K145" s="273"/>
      <c r="L145" s="263"/>
      <c r="M145" s="297"/>
      <c r="N145" s="273"/>
      <c r="O145" s="264"/>
      <c r="P145" s="298"/>
      <c r="Q145" s="243"/>
      <c r="R145" s="244"/>
      <c r="S145" s="244"/>
      <c r="T145" s="244"/>
      <c r="U145" s="244"/>
      <c r="V145" s="244"/>
      <c r="W145" s="251"/>
      <c r="X145" s="99"/>
      <c r="Y145" s="228"/>
      <c r="Z145" s="229"/>
      <c r="AA145" s="229"/>
      <c r="AB145" s="229"/>
      <c r="AC145" s="303"/>
      <c r="AD145" s="231"/>
      <c r="AE145" s="116"/>
      <c r="AF145" s="116"/>
      <c r="AG145" s="116"/>
      <c r="AH145" s="93"/>
      <c r="AI145" s="93"/>
      <c r="AJ145" s="94"/>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row>
    <row r="146" spans="1:73" s="41" customFormat="1" ht="25" customHeight="1" x14ac:dyDescent="0.35">
      <c r="A146" s="96" t="s">
        <v>126</v>
      </c>
      <c r="B146" s="241"/>
      <c r="C146" s="200"/>
      <c r="D146" s="200"/>
      <c r="E146" s="241"/>
      <c r="F146" s="263"/>
      <c r="G146" s="273"/>
      <c r="H146" s="273"/>
      <c r="I146" s="273"/>
      <c r="J146" s="273"/>
      <c r="K146" s="273"/>
      <c r="L146" s="263"/>
      <c r="M146" s="297"/>
      <c r="N146" s="273"/>
      <c r="O146" s="264"/>
      <c r="P146" s="298"/>
      <c r="Q146" s="243"/>
      <c r="R146" s="244"/>
      <c r="S146" s="244"/>
      <c r="T146" s="244"/>
      <c r="U146" s="244"/>
      <c r="V146" s="244"/>
      <c r="W146" s="251"/>
      <c r="X146" s="115"/>
      <c r="Y146" s="228"/>
      <c r="Z146" s="229"/>
      <c r="AA146" s="229"/>
      <c r="AB146" s="229"/>
      <c r="AC146" s="303"/>
      <c r="AD146" s="231"/>
      <c r="AE146" s="116"/>
      <c r="AF146" s="116"/>
      <c r="AG146" s="116"/>
      <c r="AH146" s="93"/>
      <c r="AI146" s="93"/>
      <c r="AJ146" s="94"/>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row>
    <row r="147" spans="1:73" s="41" customFormat="1" ht="25" customHeight="1" x14ac:dyDescent="0.35">
      <c r="A147" s="96" t="s">
        <v>127</v>
      </c>
      <c r="B147" s="241"/>
      <c r="C147" s="200"/>
      <c r="D147" s="200"/>
      <c r="E147" s="241"/>
      <c r="F147" s="263"/>
      <c r="G147" s="273"/>
      <c r="H147" s="273"/>
      <c r="I147" s="273"/>
      <c r="J147" s="273"/>
      <c r="K147" s="273"/>
      <c r="L147" s="263"/>
      <c r="M147" s="297"/>
      <c r="N147" s="273"/>
      <c r="O147" s="264"/>
      <c r="P147" s="298"/>
      <c r="Q147" s="243"/>
      <c r="R147" s="244"/>
      <c r="S147" s="244"/>
      <c r="T147" s="244"/>
      <c r="U147" s="244"/>
      <c r="V147" s="244"/>
      <c r="W147" s="251"/>
      <c r="X147" s="115"/>
      <c r="Y147" s="228"/>
      <c r="Z147" s="229"/>
      <c r="AA147" s="229"/>
      <c r="AB147" s="229"/>
      <c r="AC147" s="303"/>
      <c r="AD147" s="231"/>
      <c r="AE147" s="116"/>
      <c r="AF147" s="116"/>
      <c r="AG147" s="116"/>
      <c r="AH147" s="93"/>
      <c r="AI147" s="93"/>
      <c r="AJ147" s="94"/>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row>
    <row r="148" spans="1:73" s="41" customFormat="1" ht="25" customHeight="1" x14ac:dyDescent="0.35">
      <c r="A148" s="96" t="s">
        <v>128</v>
      </c>
      <c r="B148" s="241"/>
      <c r="C148" s="200"/>
      <c r="D148" s="200"/>
      <c r="E148" s="241"/>
      <c r="F148" s="263"/>
      <c r="G148" s="273"/>
      <c r="H148" s="273"/>
      <c r="I148" s="273"/>
      <c r="J148" s="273"/>
      <c r="K148" s="273"/>
      <c r="L148" s="263"/>
      <c r="M148" s="297"/>
      <c r="N148" s="273"/>
      <c r="O148" s="264"/>
      <c r="P148" s="298"/>
      <c r="Q148" s="243"/>
      <c r="R148" s="244"/>
      <c r="S148" s="244"/>
      <c r="T148" s="244"/>
      <c r="U148" s="244"/>
      <c r="V148" s="244"/>
      <c r="W148" s="251"/>
      <c r="X148" s="115"/>
      <c r="Y148" s="228"/>
      <c r="Z148" s="229"/>
      <c r="AA148" s="229"/>
      <c r="AB148" s="229"/>
      <c r="AC148" s="303"/>
      <c r="AD148" s="231"/>
      <c r="AE148" s="116"/>
      <c r="AF148" s="116"/>
      <c r="AG148" s="116"/>
      <c r="AH148" s="93"/>
      <c r="AI148" s="93"/>
      <c r="AJ148" s="94"/>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row>
    <row r="149" spans="1:73" s="41" customFormat="1" ht="25" customHeight="1" x14ac:dyDescent="0.35">
      <c r="A149" s="96" t="s">
        <v>129</v>
      </c>
      <c r="B149" s="241"/>
      <c r="C149" s="200"/>
      <c r="D149" s="200"/>
      <c r="E149" s="241"/>
      <c r="F149" s="263"/>
      <c r="G149" s="273"/>
      <c r="H149" s="273"/>
      <c r="I149" s="273"/>
      <c r="J149" s="273"/>
      <c r="K149" s="273"/>
      <c r="L149" s="263"/>
      <c r="M149" s="297"/>
      <c r="N149" s="273"/>
      <c r="O149" s="264"/>
      <c r="P149" s="298"/>
      <c r="Q149" s="243"/>
      <c r="R149" s="244"/>
      <c r="S149" s="244"/>
      <c r="T149" s="244"/>
      <c r="U149" s="244"/>
      <c r="V149" s="244"/>
      <c r="W149" s="251"/>
      <c r="X149" s="115"/>
      <c r="Y149" s="228"/>
      <c r="Z149" s="229"/>
      <c r="AA149" s="229"/>
      <c r="AB149" s="229"/>
      <c r="AC149" s="303"/>
      <c r="AD149" s="231"/>
      <c r="AE149" s="116"/>
      <c r="AF149" s="116"/>
      <c r="AG149" s="116"/>
      <c r="AH149" s="93"/>
      <c r="AI149" s="93"/>
      <c r="AJ149" s="94"/>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row>
    <row r="150" spans="1:73" s="41" customFormat="1" ht="25" customHeight="1" x14ac:dyDescent="0.35">
      <c r="A150" s="96" t="s">
        <v>130</v>
      </c>
      <c r="B150" s="241"/>
      <c r="C150" s="200"/>
      <c r="D150" s="200"/>
      <c r="E150" s="241"/>
      <c r="F150" s="263"/>
      <c r="G150" s="273"/>
      <c r="H150" s="273"/>
      <c r="I150" s="273"/>
      <c r="J150" s="273"/>
      <c r="K150" s="273"/>
      <c r="L150" s="263"/>
      <c r="M150" s="297"/>
      <c r="N150" s="273"/>
      <c r="O150" s="264"/>
      <c r="P150" s="298"/>
      <c r="Q150" s="243"/>
      <c r="R150" s="244"/>
      <c r="S150" s="244"/>
      <c r="T150" s="244"/>
      <c r="U150" s="244"/>
      <c r="V150" s="244"/>
      <c r="W150" s="251"/>
      <c r="X150" s="115"/>
      <c r="Y150" s="228"/>
      <c r="Z150" s="229"/>
      <c r="AA150" s="229"/>
      <c r="AB150" s="229"/>
      <c r="AC150" s="303"/>
      <c r="AD150" s="231"/>
      <c r="AE150" s="116"/>
      <c r="AF150" s="116"/>
      <c r="AG150" s="116"/>
      <c r="AH150" s="93"/>
      <c r="AI150" s="93"/>
      <c r="AJ150" s="94"/>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row>
    <row r="151" spans="1:73" s="41" customFormat="1" ht="25" customHeight="1" x14ac:dyDescent="0.35">
      <c r="A151" s="96" t="s">
        <v>131</v>
      </c>
      <c r="B151" s="241"/>
      <c r="C151" s="200"/>
      <c r="D151" s="200"/>
      <c r="E151" s="241"/>
      <c r="F151" s="263"/>
      <c r="G151" s="273"/>
      <c r="H151" s="273"/>
      <c r="I151" s="273"/>
      <c r="J151" s="273"/>
      <c r="K151" s="273"/>
      <c r="L151" s="263"/>
      <c r="M151" s="297"/>
      <c r="N151" s="273"/>
      <c r="O151" s="264"/>
      <c r="P151" s="298"/>
      <c r="Q151" s="243"/>
      <c r="R151" s="244"/>
      <c r="S151" s="244"/>
      <c r="T151" s="244"/>
      <c r="U151" s="244"/>
      <c r="V151" s="244"/>
      <c r="W151" s="251"/>
      <c r="X151" s="115"/>
      <c r="Y151" s="228"/>
      <c r="Z151" s="229"/>
      <c r="AA151" s="229"/>
      <c r="AB151" s="229"/>
      <c r="AC151" s="303"/>
      <c r="AD151" s="231"/>
      <c r="AE151" s="116"/>
      <c r="AF151" s="116"/>
      <c r="AG151" s="116"/>
      <c r="AH151" s="93"/>
      <c r="AI151" s="93"/>
      <c r="AJ151" s="94"/>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row>
    <row r="152" spans="1:73" s="41" customFormat="1" ht="25" customHeight="1" thickBot="1" x14ac:dyDescent="0.4">
      <c r="A152" s="97" t="s">
        <v>132</v>
      </c>
      <c r="B152" s="245"/>
      <c r="C152" s="246"/>
      <c r="D152" s="246"/>
      <c r="E152" s="245"/>
      <c r="F152" s="265"/>
      <c r="G152" s="278"/>
      <c r="H152" s="278"/>
      <c r="I152" s="278"/>
      <c r="J152" s="278"/>
      <c r="K152" s="278"/>
      <c r="L152" s="265"/>
      <c r="M152" s="300"/>
      <c r="N152" s="278"/>
      <c r="O152" s="266"/>
      <c r="P152" s="301"/>
      <c r="Q152" s="248"/>
      <c r="R152" s="249"/>
      <c r="S152" s="249"/>
      <c r="T152" s="249"/>
      <c r="U152" s="249"/>
      <c r="V152" s="249"/>
      <c r="W152" s="252"/>
      <c r="X152" s="115"/>
      <c r="Y152" s="232"/>
      <c r="Z152" s="233"/>
      <c r="AA152" s="233"/>
      <c r="AB152" s="233"/>
      <c r="AC152" s="304"/>
      <c r="AD152" s="235"/>
      <c r="AE152" s="116"/>
      <c r="AF152" s="116"/>
      <c r="AG152" s="116"/>
      <c r="AH152" s="93"/>
      <c r="AI152" s="93"/>
      <c r="AJ152" s="94"/>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row>
    <row r="153" spans="1:73" s="41" customFormat="1" ht="25" customHeight="1" thickTop="1" x14ac:dyDescent="0.35">
      <c r="A153" s="124"/>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4"/>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row>
    <row r="154" spans="1:73" s="41" customFormat="1" ht="25" customHeight="1" thickBot="1" x14ac:dyDescent="0.4">
      <c r="A154" s="124"/>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4"/>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row>
    <row r="155" spans="1:73" s="41" customFormat="1" ht="60" customHeight="1" thickTop="1" thickBot="1" x14ac:dyDescent="0.4">
      <c r="A155" s="124"/>
      <c r="B155" s="440" t="s">
        <v>361</v>
      </c>
      <c r="C155" s="441"/>
      <c r="D155" s="441"/>
      <c r="E155" s="441"/>
      <c r="F155" s="442"/>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4"/>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row>
    <row r="156" spans="1:73" s="41" customFormat="1" ht="25" customHeight="1" thickTop="1" thickBot="1" x14ac:dyDescent="0.4">
      <c r="A156" s="124"/>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4"/>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row>
    <row r="157" spans="1:73" s="73" customFormat="1" ht="45.75" customHeight="1" thickTop="1" thickBot="1" x14ac:dyDescent="0.55000000000000004">
      <c r="A157" s="79"/>
      <c r="B157" s="76"/>
      <c r="C157" s="189"/>
      <c r="D157" s="189"/>
      <c r="E157" s="432" t="s">
        <v>31</v>
      </c>
      <c r="F157" s="460"/>
      <c r="G157" s="460"/>
      <c r="H157" s="460"/>
      <c r="I157" s="460"/>
      <c r="J157" s="460"/>
      <c r="K157" s="461"/>
      <c r="L157" s="190"/>
      <c r="M157" s="432" t="s">
        <v>0</v>
      </c>
      <c r="N157" s="469"/>
      <c r="O157" s="469"/>
      <c r="P157" s="469"/>
      <c r="Q157" s="469"/>
      <c r="R157" s="470"/>
      <c r="S157" s="88"/>
      <c r="T157" s="76"/>
      <c r="U157" s="76"/>
      <c r="V157" s="76"/>
      <c r="W157" s="76"/>
      <c r="X157" s="76"/>
      <c r="Y157" s="76"/>
      <c r="Z157" s="76"/>
      <c r="AA157" s="76"/>
      <c r="AB157" s="76"/>
      <c r="AC157" s="76"/>
      <c r="AD157" s="76"/>
      <c r="AE157" s="76"/>
      <c r="AF157" s="76"/>
      <c r="AG157" s="76"/>
      <c r="AH157" s="76"/>
      <c r="AI157" s="76"/>
      <c r="AJ157" s="80"/>
    </row>
    <row r="158" spans="1:73" s="43" customFormat="1" ht="71.5" customHeight="1" thickTop="1" x14ac:dyDescent="0.35">
      <c r="A158" s="430" t="s">
        <v>1</v>
      </c>
      <c r="B158" s="430" t="s">
        <v>33</v>
      </c>
      <c r="C158" s="430" t="s">
        <v>32</v>
      </c>
      <c r="D158" s="447" t="s">
        <v>26</v>
      </c>
      <c r="E158" s="443" t="s">
        <v>10</v>
      </c>
      <c r="F158" s="430" t="s">
        <v>30</v>
      </c>
      <c r="G158" s="184" t="s">
        <v>8</v>
      </c>
      <c r="H158" s="184" t="s">
        <v>18</v>
      </c>
      <c r="I158" s="184" t="s">
        <v>20</v>
      </c>
      <c r="J158" s="184" t="s">
        <v>22</v>
      </c>
      <c r="K158" s="185" t="s">
        <v>24</v>
      </c>
      <c r="L158" s="187"/>
      <c r="M158" s="443" t="s">
        <v>339</v>
      </c>
      <c r="N158" s="430" t="s">
        <v>12</v>
      </c>
      <c r="O158" s="430" t="s">
        <v>13</v>
      </c>
      <c r="P158" s="430" t="s">
        <v>14</v>
      </c>
      <c r="Q158" s="430" t="s">
        <v>15</v>
      </c>
      <c r="R158" s="447" t="s">
        <v>16</v>
      </c>
      <c r="S158" s="455"/>
      <c r="T158" s="38"/>
      <c r="U158" s="38"/>
      <c r="V158" s="38"/>
      <c r="W158" s="38"/>
      <c r="X158" s="38"/>
      <c r="Y158" s="38"/>
      <c r="Z158" s="38"/>
      <c r="AA158" s="38"/>
      <c r="AB158" s="38"/>
      <c r="AC158" s="38"/>
      <c r="AD158" s="38"/>
      <c r="AE158" s="38"/>
      <c r="AF158" s="38"/>
      <c r="AG158" s="38"/>
      <c r="AH158" s="38"/>
      <c r="AI158" s="38"/>
      <c r="AJ158" s="114"/>
    </row>
    <row r="159" spans="1:73" s="43" customFormat="1" ht="91.75" customHeight="1" thickBot="1" x14ac:dyDescent="0.4">
      <c r="A159" s="451"/>
      <c r="B159" s="451"/>
      <c r="C159" s="431"/>
      <c r="D159" s="448"/>
      <c r="E159" s="533"/>
      <c r="F159" s="463"/>
      <c r="G159" s="186" t="s">
        <v>17</v>
      </c>
      <c r="H159" s="186" t="s">
        <v>19</v>
      </c>
      <c r="I159" s="186" t="s">
        <v>21</v>
      </c>
      <c r="J159" s="186" t="s">
        <v>23</v>
      </c>
      <c r="K159" s="78" t="s">
        <v>25</v>
      </c>
      <c r="L159" s="187"/>
      <c r="M159" s="468"/>
      <c r="N159" s="431"/>
      <c r="O159" s="431"/>
      <c r="P159" s="431"/>
      <c r="Q159" s="431"/>
      <c r="R159" s="448"/>
      <c r="S159" s="456"/>
      <c r="T159" s="38"/>
      <c r="U159" s="38"/>
      <c r="V159" s="38"/>
      <c r="W159" s="38"/>
      <c r="X159" s="38"/>
      <c r="Y159" s="38"/>
      <c r="Z159" s="38"/>
      <c r="AA159" s="38"/>
      <c r="AB159" s="38"/>
      <c r="AC159" s="38"/>
      <c r="AD159" s="38"/>
      <c r="AE159" s="38"/>
      <c r="AF159" s="38"/>
      <c r="AG159" s="38"/>
      <c r="AH159" s="38"/>
      <c r="AI159" s="38"/>
      <c r="AJ159" s="114"/>
    </row>
    <row r="160" spans="1:73" s="41" customFormat="1" ht="25" customHeight="1" thickTop="1" x14ac:dyDescent="0.35">
      <c r="A160" s="118" t="s">
        <v>133</v>
      </c>
      <c r="B160" s="293"/>
      <c r="C160" s="293"/>
      <c r="D160" s="305"/>
      <c r="E160" s="239"/>
      <c r="F160" s="240"/>
      <c r="G160" s="240"/>
      <c r="H160" s="240"/>
      <c r="I160" s="240"/>
      <c r="J160" s="240"/>
      <c r="K160" s="250"/>
      <c r="L160" s="115"/>
      <c r="M160" s="253"/>
      <c r="N160" s="254"/>
      <c r="O160" s="254"/>
      <c r="P160" s="254"/>
      <c r="Q160" s="255"/>
      <c r="R160" s="310"/>
      <c r="S160" s="116"/>
      <c r="T160" s="93"/>
      <c r="U160" s="93"/>
      <c r="V160" s="93"/>
      <c r="W160" s="93"/>
      <c r="X160" s="93"/>
      <c r="Y160" s="93"/>
      <c r="Z160" s="93"/>
      <c r="AA160" s="93"/>
      <c r="AB160" s="93"/>
      <c r="AC160" s="93"/>
      <c r="AD160" s="93"/>
      <c r="AE160" s="93"/>
      <c r="AF160" s="93"/>
      <c r="AG160" s="93"/>
      <c r="AH160" s="93"/>
      <c r="AI160" s="93"/>
      <c r="AJ160" s="94"/>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row>
    <row r="161" spans="1:73" s="41" customFormat="1" ht="25" customHeight="1" x14ac:dyDescent="0.35">
      <c r="A161" s="96" t="s">
        <v>134</v>
      </c>
      <c r="B161" s="241"/>
      <c r="C161" s="241"/>
      <c r="D161" s="306"/>
      <c r="E161" s="243"/>
      <c r="F161" s="244"/>
      <c r="G161" s="244"/>
      <c r="H161" s="244"/>
      <c r="I161" s="244"/>
      <c r="J161" s="244"/>
      <c r="K161" s="251"/>
      <c r="L161" s="115"/>
      <c r="M161" s="257"/>
      <c r="N161" s="229"/>
      <c r="O161" s="229"/>
      <c r="P161" s="229"/>
      <c r="Q161" s="282"/>
      <c r="R161" s="311"/>
      <c r="S161" s="116"/>
      <c r="T161" s="93"/>
      <c r="U161" s="93"/>
      <c r="V161" s="93"/>
      <c r="W161" s="93"/>
      <c r="X161" s="93"/>
      <c r="Y161" s="93"/>
      <c r="Z161" s="93"/>
      <c r="AA161" s="93"/>
      <c r="AB161" s="93"/>
      <c r="AC161" s="93"/>
      <c r="AD161" s="93"/>
      <c r="AE161" s="93"/>
      <c r="AF161" s="93"/>
      <c r="AG161" s="93"/>
      <c r="AH161" s="93"/>
      <c r="AI161" s="93"/>
      <c r="AJ161" s="94"/>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row>
    <row r="162" spans="1:73" s="41" customFormat="1" ht="25" customHeight="1" x14ac:dyDescent="0.35">
      <c r="A162" s="96" t="s">
        <v>135</v>
      </c>
      <c r="B162" s="241"/>
      <c r="C162" s="241"/>
      <c r="D162" s="306"/>
      <c r="E162" s="243"/>
      <c r="F162" s="244"/>
      <c r="G162" s="244"/>
      <c r="H162" s="244"/>
      <c r="I162" s="244"/>
      <c r="J162" s="244"/>
      <c r="K162" s="251"/>
      <c r="L162" s="115"/>
      <c r="M162" s="257"/>
      <c r="N162" s="229"/>
      <c r="O162" s="229"/>
      <c r="P162" s="229"/>
      <c r="Q162" s="282"/>
      <c r="R162" s="311"/>
      <c r="S162" s="116"/>
      <c r="T162" s="93"/>
      <c r="U162" s="93"/>
      <c r="V162" s="93"/>
      <c r="W162" s="93"/>
      <c r="X162" s="93"/>
      <c r="Y162" s="93"/>
      <c r="Z162" s="93"/>
      <c r="AA162" s="93"/>
      <c r="AB162" s="93"/>
      <c r="AC162" s="93"/>
      <c r="AD162" s="93"/>
      <c r="AE162" s="93"/>
      <c r="AF162" s="93"/>
      <c r="AG162" s="93"/>
      <c r="AH162" s="93"/>
      <c r="AI162" s="93"/>
      <c r="AJ162" s="94"/>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row>
    <row r="163" spans="1:73" s="41" customFormat="1" ht="25" customHeight="1" x14ac:dyDescent="0.35">
      <c r="A163" s="96" t="s">
        <v>136</v>
      </c>
      <c r="B163" s="241"/>
      <c r="C163" s="241"/>
      <c r="D163" s="306"/>
      <c r="E163" s="243"/>
      <c r="F163" s="244"/>
      <c r="G163" s="244"/>
      <c r="H163" s="244"/>
      <c r="I163" s="244"/>
      <c r="J163" s="244"/>
      <c r="K163" s="251"/>
      <c r="L163" s="115"/>
      <c r="M163" s="257"/>
      <c r="N163" s="229"/>
      <c r="O163" s="229"/>
      <c r="P163" s="229"/>
      <c r="Q163" s="282"/>
      <c r="R163" s="311"/>
      <c r="S163" s="116"/>
      <c r="T163" s="93"/>
      <c r="U163" s="93"/>
      <c r="V163" s="93"/>
      <c r="W163" s="93"/>
      <c r="X163" s="93"/>
      <c r="Y163" s="93"/>
      <c r="Z163" s="93"/>
      <c r="AA163" s="93"/>
      <c r="AB163" s="93"/>
      <c r="AC163" s="93"/>
      <c r="AD163" s="93"/>
      <c r="AE163" s="93"/>
      <c r="AF163" s="93"/>
      <c r="AG163" s="93"/>
      <c r="AH163" s="93"/>
      <c r="AI163" s="93"/>
      <c r="AJ163" s="94"/>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row>
    <row r="164" spans="1:73" s="41" customFormat="1" ht="25" customHeight="1" x14ac:dyDescent="0.35">
      <c r="A164" s="96" t="s">
        <v>137</v>
      </c>
      <c r="B164" s="241"/>
      <c r="C164" s="241"/>
      <c r="D164" s="306"/>
      <c r="E164" s="243"/>
      <c r="F164" s="244"/>
      <c r="G164" s="244"/>
      <c r="H164" s="244"/>
      <c r="I164" s="244"/>
      <c r="J164" s="244"/>
      <c r="K164" s="251"/>
      <c r="L164" s="115"/>
      <c r="M164" s="257"/>
      <c r="N164" s="229"/>
      <c r="O164" s="229"/>
      <c r="P164" s="229"/>
      <c r="Q164" s="282"/>
      <c r="R164" s="311"/>
      <c r="S164" s="116"/>
      <c r="T164" s="93"/>
      <c r="U164" s="93"/>
      <c r="V164" s="93"/>
      <c r="W164" s="93"/>
      <c r="X164" s="93"/>
      <c r="Y164" s="93"/>
      <c r="Z164" s="93"/>
      <c r="AA164" s="93"/>
      <c r="AB164" s="93"/>
      <c r="AC164" s="93"/>
      <c r="AD164" s="93"/>
      <c r="AE164" s="93"/>
      <c r="AF164" s="93"/>
      <c r="AG164" s="93"/>
      <c r="AH164" s="93"/>
      <c r="AI164" s="93"/>
      <c r="AJ164" s="94"/>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row>
    <row r="165" spans="1:73" s="41" customFormat="1" ht="25" customHeight="1" x14ac:dyDescent="0.35">
      <c r="A165" s="96" t="s">
        <v>138</v>
      </c>
      <c r="B165" s="241"/>
      <c r="C165" s="241"/>
      <c r="D165" s="306"/>
      <c r="E165" s="243"/>
      <c r="F165" s="244"/>
      <c r="G165" s="244"/>
      <c r="H165" s="244"/>
      <c r="I165" s="244"/>
      <c r="J165" s="244"/>
      <c r="K165" s="251"/>
      <c r="L165" s="115"/>
      <c r="M165" s="257"/>
      <c r="N165" s="229"/>
      <c r="O165" s="229"/>
      <c r="P165" s="229"/>
      <c r="Q165" s="282"/>
      <c r="R165" s="311"/>
      <c r="S165" s="116"/>
      <c r="T165" s="93"/>
      <c r="U165" s="93"/>
      <c r="V165" s="93"/>
      <c r="W165" s="93"/>
      <c r="X165" s="93"/>
      <c r="Y165" s="93"/>
      <c r="Z165" s="93"/>
      <c r="AA165" s="93"/>
      <c r="AB165" s="93"/>
      <c r="AC165" s="93"/>
      <c r="AD165" s="93"/>
      <c r="AE165" s="93"/>
      <c r="AF165" s="93"/>
      <c r="AG165" s="93"/>
      <c r="AH165" s="93"/>
      <c r="AI165" s="93"/>
      <c r="AJ165" s="94"/>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row>
    <row r="166" spans="1:73" s="41" customFormat="1" ht="25" customHeight="1" x14ac:dyDescent="0.35">
      <c r="A166" s="96" t="s">
        <v>139</v>
      </c>
      <c r="B166" s="241"/>
      <c r="C166" s="241"/>
      <c r="D166" s="306"/>
      <c r="E166" s="243"/>
      <c r="F166" s="244"/>
      <c r="G166" s="244"/>
      <c r="H166" s="244"/>
      <c r="I166" s="244"/>
      <c r="J166" s="244"/>
      <c r="K166" s="251"/>
      <c r="L166" s="115"/>
      <c r="M166" s="257"/>
      <c r="N166" s="229"/>
      <c r="O166" s="229"/>
      <c r="P166" s="229"/>
      <c r="Q166" s="282"/>
      <c r="R166" s="311"/>
      <c r="S166" s="116"/>
      <c r="T166" s="93"/>
      <c r="U166" s="93"/>
      <c r="V166" s="93"/>
      <c r="W166" s="93"/>
      <c r="X166" s="93"/>
      <c r="Y166" s="93"/>
      <c r="Z166" s="93"/>
      <c r="AA166" s="93"/>
      <c r="AB166" s="93"/>
      <c r="AC166" s="93"/>
      <c r="AD166" s="93"/>
      <c r="AE166" s="93"/>
      <c r="AF166" s="93"/>
      <c r="AG166" s="93"/>
      <c r="AH166" s="93"/>
      <c r="AI166" s="93"/>
      <c r="AJ166" s="94"/>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row>
    <row r="167" spans="1:73" s="41" customFormat="1" ht="25" customHeight="1" x14ac:dyDescent="0.35">
      <c r="A167" s="96" t="s">
        <v>140</v>
      </c>
      <c r="B167" s="241"/>
      <c r="C167" s="241"/>
      <c r="D167" s="306"/>
      <c r="E167" s="243"/>
      <c r="F167" s="244"/>
      <c r="G167" s="244"/>
      <c r="H167" s="244"/>
      <c r="I167" s="244"/>
      <c r="J167" s="244"/>
      <c r="K167" s="251"/>
      <c r="L167" s="115"/>
      <c r="M167" s="257"/>
      <c r="N167" s="229"/>
      <c r="O167" s="229"/>
      <c r="P167" s="229"/>
      <c r="Q167" s="282"/>
      <c r="R167" s="311"/>
      <c r="S167" s="116"/>
      <c r="T167" s="93"/>
      <c r="U167" s="93"/>
      <c r="V167" s="93"/>
      <c r="W167" s="93"/>
      <c r="X167" s="93"/>
      <c r="Y167" s="93"/>
      <c r="Z167" s="93"/>
      <c r="AA167" s="93"/>
      <c r="AB167" s="93"/>
      <c r="AC167" s="93"/>
      <c r="AD167" s="93"/>
      <c r="AE167" s="93"/>
      <c r="AF167" s="93"/>
      <c r="AG167" s="93"/>
      <c r="AH167" s="93"/>
      <c r="AI167" s="93"/>
      <c r="AJ167" s="94"/>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row>
    <row r="168" spans="1:73" s="41" customFormat="1" ht="25" customHeight="1" x14ac:dyDescent="0.35">
      <c r="A168" s="96" t="s">
        <v>141</v>
      </c>
      <c r="B168" s="241"/>
      <c r="C168" s="241"/>
      <c r="D168" s="306"/>
      <c r="E168" s="243"/>
      <c r="F168" s="244"/>
      <c r="G168" s="244"/>
      <c r="H168" s="244"/>
      <c r="I168" s="244"/>
      <c r="J168" s="244"/>
      <c r="K168" s="251"/>
      <c r="L168" s="115"/>
      <c r="M168" s="257"/>
      <c r="N168" s="229"/>
      <c r="O168" s="229"/>
      <c r="P168" s="229"/>
      <c r="Q168" s="282"/>
      <c r="R168" s="311"/>
      <c r="S168" s="116"/>
      <c r="T168" s="93"/>
      <c r="U168" s="93"/>
      <c r="V168" s="93"/>
      <c r="W168" s="93"/>
      <c r="X168" s="93"/>
      <c r="Y168" s="93"/>
      <c r="Z168" s="93"/>
      <c r="AA168" s="93"/>
      <c r="AB168" s="93"/>
      <c r="AC168" s="93"/>
      <c r="AD168" s="93"/>
      <c r="AE168" s="93"/>
      <c r="AF168" s="93"/>
      <c r="AG168" s="93"/>
      <c r="AH168" s="93"/>
      <c r="AI168" s="93"/>
      <c r="AJ168" s="94"/>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row>
    <row r="169" spans="1:73" s="41" customFormat="1" ht="25" customHeight="1" thickBot="1" x14ac:dyDescent="0.4">
      <c r="A169" s="97" t="s">
        <v>142</v>
      </c>
      <c r="B169" s="245"/>
      <c r="C169" s="245"/>
      <c r="D169" s="307"/>
      <c r="E169" s="308"/>
      <c r="F169" s="309"/>
      <c r="G169" s="249"/>
      <c r="H169" s="249"/>
      <c r="I169" s="249"/>
      <c r="J169" s="249"/>
      <c r="K169" s="252"/>
      <c r="L169" s="115"/>
      <c r="M169" s="259"/>
      <c r="N169" s="233"/>
      <c r="O169" s="233"/>
      <c r="P169" s="233"/>
      <c r="Q169" s="283"/>
      <c r="R169" s="312"/>
      <c r="S169" s="116"/>
      <c r="T169" s="93"/>
      <c r="U169" s="93"/>
      <c r="V169" s="93"/>
      <c r="W169" s="93"/>
      <c r="X169" s="93"/>
      <c r="Y169" s="93"/>
      <c r="Z169" s="93"/>
      <c r="AA169" s="93"/>
      <c r="AB169" s="93"/>
      <c r="AC169" s="93"/>
      <c r="AD169" s="93"/>
      <c r="AE169" s="93"/>
      <c r="AF169" s="93"/>
      <c r="AG169" s="93"/>
      <c r="AH169" s="93"/>
      <c r="AI169" s="93"/>
      <c r="AJ169" s="94"/>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row>
    <row r="170" spans="1:73" ht="37.5" customHeight="1" thickTop="1" thickBot="1" x14ac:dyDescent="0.4">
      <c r="A170" s="24"/>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6"/>
    </row>
    <row r="171" spans="1:73" ht="60" customHeight="1" thickTop="1" thickBot="1" x14ac:dyDescent="0.4">
      <c r="A171" s="24"/>
      <c r="B171" s="440" t="s">
        <v>207</v>
      </c>
      <c r="C171" s="441"/>
      <c r="D171" s="441"/>
      <c r="E171" s="441"/>
      <c r="F171" s="442"/>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6"/>
    </row>
    <row r="172" spans="1:73" ht="16" thickTop="1" x14ac:dyDescent="0.35">
      <c r="A172" s="24"/>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6"/>
    </row>
    <row r="173" spans="1:73" ht="16" thickBot="1" x14ac:dyDescent="0.4">
      <c r="A173" s="24"/>
      <c r="B173" s="25"/>
      <c r="C173" s="25"/>
      <c r="D173" s="25"/>
      <c r="E173" s="25"/>
      <c r="F173" s="25"/>
      <c r="G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6"/>
    </row>
    <row r="174" spans="1:73" ht="16.25" customHeight="1" thickTop="1" x14ac:dyDescent="0.35">
      <c r="A174" s="443" t="s">
        <v>1</v>
      </c>
      <c r="B174" s="430" t="s">
        <v>33</v>
      </c>
      <c r="C174" s="430" t="s">
        <v>32</v>
      </c>
      <c r="D174" s="430" t="s">
        <v>3</v>
      </c>
      <c r="E174" s="430" t="s">
        <v>69</v>
      </c>
      <c r="F174" s="457" t="s">
        <v>10</v>
      </c>
      <c r="G174" s="447" t="s">
        <v>11</v>
      </c>
      <c r="O174" s="25"/>
      <c r="P174" s="25"/>
      <c r="Q174" s="25"/>
      <c r="R174" s="25"/>
      <c r="S174" s="25"/>
      <c r="T174" s="25"/>
      <c r="U174" s="25"/>
      <c r="V174" s="25"/>
      <c r="W174" s="25"/>
      <c r="X174" s="25"/>
      <c r="Y174" s="25"/>
      <c r="Z174" s="25"/>
      <c r="AA174" s="25"/>
      <c r="AB174" s="25"/>
      <c r="AC174" s="25"/>
      <c r="AD174" s="25"/>
      <c r="AE174" s="25"/>
      <c r="AF174" s="25"/>
      <c r="AG174" s="25"/>
      <c r="AH174" s="25"/>
      <c r="AI174" s="25"/>
      <c r="AJ174" s="26"/>
    </row>
    <row r="175" spans="1:73" ht="55.25" customHeight="1" thickBot="1" x14ac:dyDescent="0.4">
      <c r="A175" s="454"/>
      <c r="B175" s="431"/>
      <c r="C175" s="431"/>
      <c r="D175" s="431"/>
      <c r="E175" s="431"/>
      <c r="F175" s="459"/>
      <c r="G175" s="448"/>
      <c r="O175" s="25"/>
      <c r="P175" s="25"/>
      <c r="Q175" s="25"/>
      <c r="R175" s="25"/>
      <c r="S175" s="25"/>
      <c r="T175" s="25"/>
      <c r="U175" s="25"/>
      <c r="V175" s="25"/>
      <c r="W175" s="25"/>
      <c r="X175" s="25"/>
      <c r="Y175" s="25"/>
      <c r="Z175" s="25"/>
      <c r="AA175" s="25"/>
      <c r="AB175" s="25"/>
      <c r="AC175" s="25"/>
      <c r="AD175" s="25"/>
      <c r="AE175" s="25"/>
      <c r="AF175" s="25"/>
      <c r="AG175" s="25"/>
      <c r="AH175" s="25"/>
      <c r="AI175" s="25"/>
      <c r="AJ175" s="26"/>
    </row>
    <row r="176" spans="1:73" ht="25" customHeight="1" thickTop="1" x14ac:dyDescent="0.35">
      <c r="A176" s="125" t="s">
        <v>597</v>
      </c>
      <c r="B176" s="236"/>
      <c r="C176" s="236"/>
      <c r="D176" s="236"/>
      <c r="E176" s="261"/>
      <c r="F176" s="262"/>
      <c r="G176" s="250"/>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6"/>
    </row>
    <row r="177" spans="1:36" ht="25" customHeight="1" x14ac:dyDescent="0.35">
      <c r="A177" s="96" t="s">
        <v>598</v>
      </c>
      <c r="B177" s="241"/>
      <c r="C177" s="241"/>
      <c r="D177" s="241"/>
      <c r="E177" s="263"/>
      <c r="F177" s="264"/>
      <c r="G177" s="251"/>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6"/>
    </row>
    <row r="178" spans="1:36" ht="25" customHeight="1" x14ac:dyDescent="0.35">
      <c r="A178" s="96" t="s">
        <v>599</v>
      </c>
      <c r="B178" s="241"/>
      <c r="C178" s="241"/>
      <c r="D178" s="241"/>
      <c r="E178" s="263"/>
      <c r="F178" s="264"/>
      <c r="G178" s="251"/>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6"/>
    </row>
    <row r="179" spans="1:36" ht="25" customHeight="1" x14ac:dyDescent="0.35">
      <c r="A179" s="96" t="s">
        <v>600</v>
      </c>
      <c r="B179" s="241"/>
      <c r="C179" s="241"/>
      <c r="D179" s="241"/>
      <c r="E179" s="263"/>
      <c r="F179" s="264"/>
      <c r="G179" s="251"/>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6"/>
    </row>
    <row r="180" spans="1:36" ht="25" customHeight="1" x14ac:dyDescent="0.35">
      <c r="A180" s="96" t="s">
        <v>601</v>
      </c>
      <c r="B180" s="241"/>
      <c r="C180" s="241"/>
      <c r="D180" s="241"/>
      <c r="E180" s="263"/>
      <c r="F180" s="264"/>
      <c r="G180" s="251"/>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6"/>
    </row>
    <row r="181" spans="1:36" ht="25" customHeight="1" x14ac:dyDescent="0.35">
      <c r="A181" s="96" t="s">
        <v>602</v>
      </c>
      <c r="B181" s="241"/>
      <c r="C181" s="241"/>
      <c r="D181" s="241"/>
      <c r="E181" s="263"/>
      <c r="F181" s="264"/>
      <c r="G181" s="251"/>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6"/>
    </row>
    <row r="182" spans="1:36" ht="25" customHeight="1" x14ac:dyDescent="0.35">
      <c r="A182" s="96" t="s">
        <v>603</v>
      </c>
      <c r="B182" s="241"/>
      <c r="C182" s="241"/>
      <c r="D182" s="241"/>
      <c r="E182" s="263"/>
      <c r="F182" s="264"/>
      <c r="G182" s="251"/>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6"/>
    </row>
    <row r="183" spans="1:36" ht="25" customHeight="1" x14ac:dyDescent="0.35">
      <c r="A183" s="96" t="s">
        <v>604</v>
      </c>
      <c r="B183" s="241"/>
      <c r="C183" s="241"/>
      <c r="D183" s="241"/>
      <c r="E183" s="263"/>
      <c r="F183" s="264"/>
      <c r="G183" s="251"/>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6"/>
    </row>
    <row r="184" spans="1:36" ht="25" customHeight="1" x14ac:dyDescent="0.35">
      <c r="A184" s="96" t="s">
        <v>605</v>
      </c>
      <c r="B184" s="241"/>
      <c r="C184" s="241"/>
      <c r="D184" s="241"/>
      <c r="E184" s="263"/>
      <c r="F184" s="264"/>
      <c r="G184" s="251"/>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6"/>
    </row>
    <row r="185" spans="1:36" ht="25" customHeight="1" thickBot="1" x14ac:dyDescent="0.4">
      <c r="A185" s="97" t="s">
        <v>606</v>
      </c>
      <c r="B185" s="245"/>
      <c r="C185" s="245"/>
      <c r="D185" s="245"/>
      <c r="E185" s="265"/>
      <c r="F185" s="266"/>
      <c r="G185" s="252"/>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6"/>
    </row>
    <row r="186" spans="1:36" ht="16" thickTop="1" x14ac:dyDescent="0.35">
      <c r="A186" s="24"/>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6"/>
    </row>
    <row r="187" spans="1:36" ht="16" thickBot="1" x14ac:dyDescent="0.4">
      <c r="A187" s="27"/>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9"/>
    </row>
    <row r="188" spans="1:36" ht="16" thickTop="1" x14ac:dyDescent="0.35"/>
    <row r="189" spans="1:36" ht="16" thickBot="1" x14ac:dyDescent="0.4"/>
    <row r="190" spans="1:36" ht="58.25" customHeight="1" thickTop="1" thickBot="1" x14ac:dyDescent="0.4">
      <c r="A190" s="30"/>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c r="AC190" s="31"/>
      <c r="AD190" s="31"/>
      <c r="AE190" s="31"/>
      <c r="AF190" s="31"/>
      <c r="AG190" s="31"/>
      <c r="AH190" s="31"/>
      <c r="AI190" s="31"/>
      <c r="AJ190" s="32"/>
    </row>
    <row r="191" spans="1:36" ht="60" customHeight="1" thickTop="1" thickBot="1" x14ac:dyDescent="0.4">
      <c r="A191" s="24"/>
      <c r="B191" s="440" t="s">
        <v>143</v>
      </c>
      <c r="C191" s="441"/>
      <c r="D191" s="441"/>
      <c r="E191" s="441"/>
      <c r="F191" s="442"/>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6"/>
    </row>
    <row r="192" spans="1:36" ht="36" customHeight="1" thickTop="1" x14ac:dyDescent="0.35">
      <c r="A192" s="24"/>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6"/>
    </row>
    <row r="193" spans="1:73" ht="79" customHeight="1" thickBot="1" x14ac:dyDescent="0.4">
      <c r="A193" s="24"/>
      <c r="B193" s="439" t="s">
        <v>399</v>
      </c>
      <c r="C193" s="439"/>
      <c r="D193" s="439"/>
      <c r="E193" s="439"/>
      <c r="F193" s="439"/>
      <c r="G193" s="439"/>
      <c r="H193" s="439"/>
      <c r="I193" s="439"/>
      <c r="J193" s="439"/>
      <c r="K193" s="439"/>
      <c r="L193" s="439"/>
      <c r="M193" s="439"/>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6"/>
    </row>
    <row r="194" spans="1:73" s="76" customFormat="1" ht="42.75" customHeight="1" thickTop="1" thickBot="1" x14ac:dyDescent="0.4">
      <c r="B194" s="70"/>
      <c r="C194" s="462"/>
      <c r="D194" s="462"/>
      <c r="E194" s="473"/>
      <c r="F194" s="473"/>
      <c r="G194" s="473"/>
      <c r="H194" s="473"/>
      <c r="I194" s="473"/>
      <c r="J194" s="473"/>
      <c r="K194" s="473"/>
      <c r="L194" s="473"/>
      <c r="M194" s="473"/>
      <c r="N194" s="473"/>
      <c r="O194" s="473"/>
      <c r="P194" s="86"/>
      <c r="Q194" s="190"/>
      <c r="R194" s="432" t="s">
        <v>31</v>
      </c>
      <c r="S194" s="471"/>
      <c r="T194" s="471"/>
      <c r="U194" s="471"/>
      <c r="V194" s="471"/>
      <c r="W194" s="471"/>
      <c r="X194" s="472"/>
      <c r="Y194" s="190"/>
      <c r="Z194" s="432" t="s">
        <v>0</v>
      </c>
      <c r="AA194" s="460"/>
      <c r="AB194" s="460"/>
      <c r="AC194" s="460"/>
      <c r="AD194" s="460"/>
      <c r="AE194" s="461"/>
      <c r="AF194" s="90"/>
      <c r="AG194" s="90"/>
      <c r="AH194" s="90"/>
      <c r="AJ194" s="80"/>
    </row>
    <row r="195" spans="1:73" s="43" customFormat="1" ht="69" customHeight="1" thickTop="1" x14ac:dyDescent="0.35">
      <c r="A195" s="449" t="s">
        <v>1</v>
      </c>
      <c r="B195" s="430" t="s">
        <v>336</v>
      </c>
      <c r="C195" s="430" t="s">
        <v>33</v>
      </c>
      <c r="D195" s="430" t="s">
        <v>32</v>
      </c>
      <c r="E195" s="430" t="s">
        <v>26</v>
      </c>
      <c r="F195" s="430" t="s">
        <v>372</v>
      </c>
      <c r="G195" s="430" t="s">
        <v>323</v>
      </c>
      <c r="H195" s="430" t="s">
        <v>324</v>
      </c>
      <c r="I195" s="430" t="s">
        <v>325</v>
      </c>
      <c r="J195" s="430" t="s">
        <v>355</v>
      </c>
      <c r="K195" s="430" t="s">
        <v>351</v>
      </c>
      <c r="L195" s="430" t="s">
        <v>352</v>
      </c>
      <c r="M195" s="430" t="s">
        <v>353</v>
      </c>
      <c r="N195" s="430" t="s">
        <v>356</v>
      </c>
      <c r="O195" s="430" t="s">
        <v>354</v>
      </c>
      <c r="P195" s="430" t="s">
        <v>357</v>
      </c>
      <c r="Q195" s="447" t="s">
        <v>358</v>
      </c>
      <c r="R195" s="443" t="s">
        <v>10</v>
      </c>
      <c r="S195" s="430" t="s">
        <v>30</v>
      </c>
      <c r="T195" s="184" t="s">
        <v>8</v>
      </c>
      <c r="U195" s="184" t="s">
        <v>18</v>
      </c>
      <c r="V195" s="184" t="s">
        <v>20</v>
      </c>
      <c r="W195" s="184" t="s">
        <v>22</v>
      </c>
      <c r="X195" s="185" t="s">
        <v>24</v>
      </c>
      <c r="Y195" s="187"/>
      <c r="Z195" s="443" t="s">
        <v>339</v>
      </c>
      <c r="AA195" s="430" t="s">
        <v>12</v>
      </c>
      <c r="AB195" s="430" t="s">
        <v>13</v>
      </c>
      <c r="AC195" s="430" t="s">
        <v>14</v>
      </c>
      <c r="AD195" s="430" t="s">
        <v>15</v>
      </c>
      <c r="AE195" s="447" t="s">
        <v>16</v>
      </c>
      <c r="AF195" s="455"/>
      <c r="AG195" s="455"/>
      <c r="AH195" s="455"/>
      <c r="AI195" s="38"/>
      <c r="AJ195" s="114"/>
    </row>
    <row r="196" spans="1:73" s="43" customFormat="1" ht="70.75" customHeight="1" thickBot="1" x14ac:dyDescent="0.4">
      <c r="A196" s="450"/>
      <c r="B196" s="451"/>
      <c r="C196" s="431"/>
      <c r="D196" s="431"/>
      <c r="E196" s="431"/>
      <c r="F196" s="431"/>
      <c r="G196" s="431"/>
      <c r="H196" s="431"/>
      <c r="I196" s="431"/>
      <c r="J196" s="431"/>
      <c r="K196" s="451"/>
      <c r="L196" s="451"/>
      <c r="M196" s="451"/>
      <c r="N196" s="451"/>
      <c r="O196" s="451"/>
      <c r="P196" s="431"/>
      <c r="Q196" s="448"/>
      <c r="R196" s="444"/>
      <c r="S196" s="431"/>
      <c r="T196" s="186" t="s">
        <v>17</v>
      </c>
      <c r="U196" s="186" t="s">
        <v>19</v>
      </c>
      <c r="V196" s="186" t="s">
        <v>21</v>
      </c>
      <c r="W196" s="186" t="s">
        <v>23</v>
      </c>
      <c r="X196" s="78" t="s">
        <v>25</v>
      </c>
      <c r="Y196" s="187"/>
      <c r="Z196" s="468"/>
      <c r="AA196" s="431"/>
      <c r="AB196" s="431"/>
      <c r="AC196" s="431"/>
      <c r="AD196" s="431"/>
      <c r="AE196" s="448"/>
      <c r="AF196" s="456"/>
      <c r="AG196" s="456"/>
      <c r="AH196" s="456"/>
      <c r="AI196" s="38"/>
      <c r="AJ196" s="114"/>
    </row>
    <row r="197" spans="1:73" s="41" customFormat="1" ht="25" customHeight="1" thickTop="1" x14ac:dyDescent="0.35">
      <c r="A197" s="95" t="s">
        <v>144</v>
      </c>
      <c r="B197" s="236"/>
      <c r="C197" s="236"/>
      <c r="D197" s="236"/>
      <c r="E197" s="236"/>
      <c r="F197" s="261"/>
      <c r="G197" s="295"/>
      <c r="H197" s="295"/>
      <c r="I197" s="295"/>
      <c r="J197" s="295"/>
      <c r="K197" s="261"/>
      <c r="L197" s="295"/>
      <c r="M197" s="261"/>
      <c r="N197" s="261"/>
      <c r="O197" s="295"/>
      <c r="P197" s="262"/>
      <c r="Q197" s="313"/>
      <c r="R197" s="314"/>
      <c r="S197" s="270"/>
      <c r="T197" s="270"/>
      <c r="U197" s="270"/>
      <c r="V197" s="270"/>
      <c r="W197" s="270"/>
      <c r="X197" s="271"/>
      <c r="Y197" s="115"/>
      <c r="Z197" s="253"/>
      <c r="AA197" s="240"/>
      <c r="AB197" s="240"/>
      <c r="AC197" s="254"/>
      <c r="AD197" s="255"/>
      <c r="AE197" s="256"/>
      <c r="AF197" s="116"/>
      <c r="AG197" s="116"/>
      <c r="AH197" s="116"/>
      <c r="AI197" s="93"/>
      <c r="AJ197" s="94"/>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row>
    <row r="198" spans="1:73" s="41" customFormat="1" ht="25" customHeight="1" x14ac:dyDescent="0.35">
      <c r="A198" s="96" t="s">
        <v>145</v>
      </c>
      <c r="B198" s="241"/>
      <c r="C198" s="241"/>
      <c r="D198" s="241"/>
      <c r="E198" s="241"/>
      <c r="F198" s="263"/>
      <c r="G198" s="273"/>
      <c r="H198" s="273"/>
      <c r="I198" s="273"/>
      <c r="J198" s="273"/>
      <c r="K198" s="263"/>
      <c r="L198" s="273"/>
      <c r="M198" s="263"/>
      <c r="N198" s="263"/>
      <c r="O198" s="273"/>
      <c r="P198" s="264"/>
      <c r="Q198" s="315"/>
      <c r="R198" s="243"/>
      <c r="S198" s="244"/>
      <c r="T198" s="244"/>
      <c r="U198" s="244"/>
      <c r="V198" s="244"/>
      <c r="W198" s="244"/>
      <c r="X198" s="251"/>
      <c r="Y198" s="115"/>
      <c r="Z198" s="257"/>
      <c r="AA198" s="244"/>
      <c r="AB198" s="244"/>
      <c r="AC198" s="229"/>
      <c r="AD198" s="282"/>
      <c r="AE198" s="231"/>
      <c r="AF198" s="116"/>
      <c r="AG198" s="116"/>
      <c r="AH198" s="116"/>
      <c r="AI198" s="93"/>
      <c r="AJ198" s="94"/>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row>
    <row r="199" spans="1:73" s="41" customFormat="1" ht="25" customHeight="1" x14ac:dyDescent="0.35">
      <c r="A199" s="126" t="s">
        <v>146</v>
      </c>
      <c r="B199" s="241"/>
      <c r="C199" s="241"/>
      <c r="D199" s="241"/>
      <c r="E199" s="241"/>
      <c r="F199" s="263"/>
      <c r="G199" s="273"/>
      <c r="H199" s="273"/>
      <c r="I199" s="273"/>
      <c r="J199" s="273"/>
      <c r="K199" s="263"/>
      <c r="L199" s="273"/>
      <c r="M199" s="263"/>
      <c r="N199" s="263"/>
      <c r="O199" s="273"/>
      <c r="P199" s="264"/>
      <c r="Q199" s="298"/>
      <c r="R199" s="243"/>
      <c r="S199" s="244"/>
      <c r="T199" s="244"/>
      <c r="U199" s="244"/>
      <c r="V199" s="244"/>
      <c r="W199" s="244"/>
      <c r="X199" s="251"/>
      <c r="Y199" s="115"/>
      <c r="Z199" s="257"/>
      <c r="AA199" s="244"/>
      <c r="AB199" s="244"/>
      <c r="AC199" s="229"/>
      <c r="AD199" s="282"/>
      <c r="AE199" s="231"/>
      <c r="AF199" s="116"/>
      <c r="AG199" s="116"/>
      <c r="AH199" s="116"/>
      <c r="AI199" s="93"/>
      <c r="AJ199" s="94"/>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row>
    <row r="200" spans="1:73" s="41" customFormat="1" ht="25" customHeight="1" x14ac:dyDescent="0.35">
      <c r="A200" s="96" t="s">
        <v>149</v>
      </c>
      <c r="B200" s="241"/>
      <c r="C200" s="241"/>
      <c r="D200" s="241"/>
      <c r="E200" s="241"/>
      <c r="F200" s="263"/>
      <c r="G200" s="273"/>
      <c r="H200" s="273"/>
      <c r="I200" s="273"/>
      <c r="J200" s="273"/>
      <c r="K200" s="263"/>
      <c r="L200" s="273"/>
      <c r="M200" s="263"/>
      <c r="N200" s="263"/>
      <c r="O200" s="273"/>
      <c r="P200" s="264"/>
      <c r="Q200" s="298"/>
      <c r="R200" s="243"/>
      <c r="S200" s="244"/>
      <c r="T200" s="244"/>
      <c r="U200" s="244"/>
      <c r="V200" s="244"/>
      <c r="W200" s="244"/>
      <c r="X200" s="251"/>
      <c r="Y200" s="115"/>
      <c r="Z200" s="257"/>
      <c r="AA200" s="244"/>
      <c r="AB200" s="244"/>
      <c r="AC200" s="229"/>
      <c r="AD200" s="282"/>
      <c r="AE200" s="231"/>
      <c r="AF200" s="116"/>
      <c r="AG200" s="116"/>
      <c r="AH200" s="116"/>
      <c r="AI200" s="93"/>
      <c r="AJ200" s="94"/>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row>
    <row r="201" spans="1:73" s="41" customFormat="1" ht="25" customHeight="1" x14ac:dyDescent="0.35">
      <c r="A201" s="96" t="s">
        <v>150</v>
      </c>
      <c r="B201" s="241"/>
      <c r="C201" s="241"/>
      <c r="D201" s="241"/>
      <c r="E201" s="241"/>
      <c r="F201" s="263"/>
      <c r="G201" s="273"/>
      <c r="H201" s="273"/>
      <c r="I201" s="273"/>
      <c r="J201" s="273"/>
      <c r="K201" s="263"/>
      <c r="L201" s="273"/>
      <c r="M201" s="263"/>
      <c r="N201" s="263"/>
      <c r="O201" s="273"/>
      <c r="P201" s="264"/>
      <c r="Q201" s="298"/>
      <c r="R201" s="243"/>
      <c r="S201" s="244"/>
      <c r="T201" s="244"/>
      <c r="U201" s="244"/>
      <c r="V201" s="244"/>
      <c r="W201" s="244"/>
      <c r="X201" s="251"/>
      <c r="Y201" s="115"/>
      <c r="Z201" s="257"/>
      <c r="AA201" s="244"/>
      <c r="AB201" s="244"/>
      <c r="AC201" s="229"/>
      <c r="AD201" s="282"/>
      <c r="AE201" s="231"/>
      <c r="AF201" s="116"/>
      <c r="AG201" s="116"/>
      <c r="AH201" s="116"/>
      <c r="AI201" s="93"/>
      <c r="AJ201" s="94"/>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row>
    <row r="202" spans="1:73" s="41" customFormat="1" ht="25" customHeight="1" x14ac:dyDescent="0.35">
      <c r="A202" s="126" t="s">
        <v>151</v>
      </c>
      <c r="B202" s="241"/>
      <c r="C202" s="241"/>
      <c r="D202" s="241"/>
      <c r="E202" s="241"/>
      <c r="F202" s="263"/>
      <c r="G202" s="273"/>
      <c r="H202" s="273"/>
      <c r="I202" s="273"/>
      <c r="J202" s="273"/>
      <c r="K202" s="263"/>
      <c r="L202" s="273"/>
      <c r="M202" s="263"/>
      <c r="N202" s="263"/>
      <c r="O202" s="273"/>
      <c r="P202" s="264"/>
      <c r="Q202" s="298"/>
      <c r="R202" s="243"/>
      <c r="S202" s="244"/>
      <c r="T202" s="244"/>
      <c r="U202" s="244"/>
      <c r="V202" s="244"/>
      <c r="W202" s="244"/>
      <c r="X202" s="251"/>
      <c r="Y202" s="115"/>
      <c r="Z202" s="257"/>
      <c r="AA202" s="244"/>
      <c r="AB202" s="244"/>
      <c r="AC202" s="229"/>
      <c r="AD202" s="282"/>
      <c r="AE202" s="231"/>
      <c r="AF202" s="116"/>
      <c r="AG202" s="116"/>
      <c r="AH202" s="116"/>
      <c r="AI202" s="93"/>
      <c r="AJ202" s="94"/>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row>
    <row r="203" spans="1:73" s="41" customFormat="1" ht="25" customHeight="1" x14ac:dyDescent="0.35">
      <c r="A203" s="96" t="s">
        <v>152</v>
      </c>
      <c r="B203" s="241"/>
      <c r="C203" s="241"/>
      <c r="D203" s="241"/>
      <c r="E203" s="241"/>
      <c r="F203" s="263"/>
      <c r="G203" s="273"/>
      <c r="H203" s="273"/>
      <c r="I203" s="273"/>
      <c r="J203" s="273"/>
      <c r="K203" s="263"/>
      <c r="L203" s="273"/>
      <c r="M203" s="263"/>
      <c r="N203" s="263"/>
      <c r="O203" s="273"/>
      <c r="P203" s="264"/>
      <c r="Q203" s="298"/>
      <c r="R203" s="243"/>
      <c r="S203" s="244"/>
      <c r="T203" s="244"/>
      <c r="U203" s="244"/>
      <c r="V203" s="244"/>
      <c r="W203" s="244"/>
      <c r="X203" s="251"/>
      <c r="Y203" s="115"/>
      <c r="Z203" s="257"/>
      <c r="AA203" s="244"/>
      <c r="AB203" s="244"/>
      <c r="AC203" s="229"/>
      <c r="AD203" s="282"/>
      <c r="AE203" s="231"/>
      <c r="AF203" s="116"/>
      <c r="AG203" s="116"/>
      <c r="AH203" s="116"/>
      <c r="AI203" s="93"/>
      <c r="AJ203" s="94"/>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row>
    <row r="204" spans="1:73" s="41" customFormat="1" ht="25" customHeight="1" x14ac:dyDescent="0.35">
      <c r="A204" s="96" t="s">
        <v>153</v>
      </c>
      <c r="B204" s="241"/>
      <c r="C204" s="241"/>
      <c r="D204" s="241"/>
      <c r="E204" s="241"/>
      <c r="F204" s="263"/>
      <c r="G204" s="273"/>
      <c r="H204" s="273"/>
      <c r="I204" s="273"/>
      <c r="J204" s="273"/>
      <c r="K204" s="263"/>
      <c r="L204" s="273"/>
      <c r="M204" s="263"/>
      <c r="N204" s="263"/>
      <c r="O204" s="273"/>
      <c r="P204" s="264"/>
      <c r="Q204" s="298"/>
      <c r="R204" s="243"/>
      <c r="S204" s="244"/>
      <c r="T204" s="244"/>
      <c r="U204" s="244"/>
      <c r="V204" s="244"/>
      <c r="W204" s="244"/>
      <c r="X204" s="251"/>
      <c r="Y204" s="115"/>
      <c r="Z204" s="257"/>
      <c r="AA204" s="244"/>
      <c r="AB204" s="244"/>
      <c r="AC204" s="229"/>
      <c r="AD204" s="282"/>
      <c r="AE204" s="231"/>
      <c r="AF204" s="116"/>
      <c r="AG204" s="116"/>
      <c r="AH204" s="116"/>
      <c r="AI204" s="93"/>
      <c r="AJ204" s="94"/>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row>
    <row r="205" spans="1:73" s="41" customFormat="1" ht="25" customHeight="1" x14ac:dyDescent="0.35">
      <c r="A205" s="126" t="s">
        <v>154</v>
      </c>
      <c r="B205" s="241"/>
      <c r="C205" s="241"/>
      <c r="D205" s="241"/>
      <c r="E205" s="241"/>
      <c r="F205" s="263"/>
      <c r="G205" s="273"/>
      <c r="H205" s="273"/>
      <c r="I205" s="273"/>
      <c r="J205" s="273"/>
      <c r="K205" s="263"/>
      <c r="L205" s="273"/>
      <c r="M205" s="263"/>
      <c r="N205" s="263"/>
      <c r="O205" s="273"/>
      <c r="P205" s="264"/>
      <c r="Q205" s="298"/>
      <c r="R205" s="243"/>
      <c r="S205" s="244"/>
      <c r="T205" s="244"/>
      <c r="U205" s="244"/>
      <c r="V205" s="244"/>
      <c r="W205" s="244"/>
      <c r="X205" s="251"/>
      <c r="Y205" s="115"/>
      <c r="Z205" s="257"/>
      <c r="AA205" s="244"/>
      <c r="AB205" s="244"/>
      <c r="AC205" s="229"/>
      <c r="AD205" s="282"/>
      <c r="AE205" s="231"/>
      <c r="AF205" s="116"/>
      <c r="AG205" s="116"/>
      <c r="AH205" s="116"/>
      <c r="AI205" s="93"/>
      <c r="AJ205" s="94"/>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row>
    <row r="206" spans="1:73" s="41" customFormat="1" ht="25" customHeight="1" thickBot="1" x14ac:dyDescent="0.4">
      <c r="A206" s="97" t="s">
        <v>155</v>
      </c>
      <c r="B206" s="245"/>
      <c r="C206" s="245"/>
      <c r="D206" s="245"/>
      <c r="E206" s="245"/>
      <c r="F206" s="265"/>
      <c r="G206" s="278"/>
      <c r="H206" s="278"/>
      <c r="I206" s="278"/>
      <c r="J206" s="278"/>
      <c r="K206" s="265"/>
      <c r="L206" s="278"/>
      <c r="M206" s="265"/>
      <c r="N206" s="265"/>
      <c r="O206" s="278"/>
      <c r="P206" s="266"/>
      <c r="Q206" s="316"/>
      <c r="R206" s="248"/>
      <c r="S206" s="249"/>
      <c r="T206" s="249"/>
      <c r="U206" s="249"/>
      <c r="V206" s="249"/>
      <c r="W206" s="249"/>
      <c r="X206" s="252"/>
      <c r="Y206" s="115"/>
      <c r="Z206" s="259"/>
      <c r="AA206" s="249"/>
      <c r="AB206" s="249"/>
      <c r="AC206" s="233"/>
      <c r="AD206" s="283"/>
      <c r="AE206" s="235"/>
      <c r="AF206" s="116"/>
      <c r="AG206" s="116"/>
      <c r="AH206" s="116"/>
      <c r="AI206" s="93"/>
      <c r="AJ206" s="94"/>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row>
    <row r="207" spans="1:73" s="41" customFormat="1" ht="16" thickTop="1" x14ac:dyDescent="0.35">
      <c r="A207" s="124"/>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c r="AC207" s="93"/>
      <c r="AD207" s="93"/>
      <c r="AE207" s="93"/>
      <c r="AF207" s="93"/>
      <c r="AG207" s="93"/>
      <c r="AH207" s="93"/>
      <c r="AI207" s="93"/>
      <c r="AJ207" s="94"/>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row>
    <row r="208" spans="1:73" s="41" customFormat="1" ht="16" thickBot="1" x14ac:dyDescent="0.4">
      <c r="A208" s="124"/>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c r="AC208" s="93"/>
      <c r="AD208" s="93"/>
      <c r="AE208" s="93"/>
      <c r="AF208" s="93"/>
      <c r="AG208" s="93"/>
      <c r="AH208" s="93"/>
      <c r="AI208" s="93"/>
      <c r="AJ208" s="94"/>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row>
    <row r="209" spans="1:73" ht="60" customHeight="1" thickTop="1" thickBot="1" x14ac:dyDescent="0.4">
      <c r="A209" s="24"/>
      <c r="B209" s="440" t="s">
        <v>148</v>
      </c>
      <c r="C209" s="441"/>
      <c r="D209" s="441"/>
      <c r="E209" s="441"/>
      <c r="F209" s="442"/>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6"/>
    </row>
    <row r="210" spans="1:73" ht="16.5" thickTop="1" thickBot="1" x14ac:dyDescent="0.4">
      <c r="A210" s="24"/>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6"/>
    </row>
    <row r="211" spans="1:73" s="76" customFormat="1" ht="48.75" customHeight="1" thickTop="1" thickBot="1" x14ac:dyDescent="0.4">
      <c r="C211" s="462"/>
      <c r="D211" s="462"/>
      <c r="E211" s="465" t="s">
        <v>31</v>
      </c>
      <c r="F211" s="466"/>
      <c r="G211" s="466"/>
      <c r="H211" s="466"/>
      <c r="I211" s="466"/>
      <c r="J211" s="466"/>
      <c r="K211" s="467"/>
      <c r="L211" s="190"/>
      <c r="M211" s="432" t="s">
        <v>0</v>
      </c>
      <c r="N211" s="445"/>
      <c r="O211" s="445"/>
      <c r="P211" s="445"/>
      <c r="Q211" s="445"/>
      <c r="R211" s="446"/>
      <c r="S211" s="88"/>
      <c r="AJ211" s="80"/>
    </row>
    <row r="212" spans="1:73" s="43" customFormat="1" ht="64" customHeight="1" thickTop="1" x14ac:dyDescent="0.35">
      <c r="A212" s="449" t="s">
        <v>1</v>
      </c>
      <c r="B212" s="430" t="s">
        <v>33</v>
      </c>
      <c r="C212" s="430" t="s">
        <v>32</v>
      </c>
      <c r="D212" s="452" t="s">
        <v>26</v>
      </c>
      <c r="E212" s="443" t="s">
        <v>10</v>
      </c>
      <c r="F212" s="430" t="s">
        <v>30</v>
      </c>
      <c r="G212" s="184" t="s">
        <v>8</v>
      </c>
      <c r="H212" s="184" t="s">
        <v>18</v>
      </c>
      <c r="I212" s="184" t="s">
        <v>20</v>
      </c>
      <c r="J212" s="184" t="s">
        <v>22</v>
      </c>
      <c r="K212" s="185" t="s">
        <v>24</v>
      </c>
      <c r="L212" s="187"/>
      <c r="M212" s="443" t="s">
        <v>339</v>
      </c>
      <c r="N212" s="430" t="s">
        <v>12</v>
      </c>
      <c r="O212" s="430" t="s">
        <v>13</v>
      </c>
      <c r="P212" s="430" t="s">
        <v>14</v>
      </c>
      <c r="Q212" s="430" t="s">
        <v>15</v>
      </c>
      <c r="R212" s="447" t="s">
        <v>16</v>
      </c>
      <c r="S212" s="455"/>
      <c r="T212" s="38"/>
      <c r="U212" s="38"/>
      <c r="V212" s="38"/>
      <c r="W212" s="38"/>
      <c r="X212" s="38"/>
      <c r="Y212" s="38"/>
      <c r="Z212" s="38"/>
      <c r="AA212" s="38"/>
      <c r="AB212" s="38"/>
      <c r="AC212" s="38"/>
      <c r="AD212" s="38"/>
      <c r="AE212" s="38"/>
      <c r="AF212" s="38"/>
      <c r="AG212" s="38"/>
      <c r="AH212" s="38"/>
      <c r="AI212" s="38"/>
      <c r="AJ212" s="114"/>
    </row>
    <row r="213" spans="1:73" s="43" customFormat="1" ht="62" customHeight="1" thickBot="1" x14ac:dyDescent="0.4">
      <c r="A213" s="450"/>
      <c r="B213" s="451"/>
      <c r="C213" s="431"/>
      <c r="D213" s="500"/>
      <c r="E213" s="444"/>
      <c r="F213" s="431"/>
      <c r="G213" s="186" t="s">
        <v>17</v>
      </c>
      <c r="H213" s="186" t="s">
        <v>19</v>
      </c>
      <c r="I213" s="186" t="s">
        <v>21</v>
      </c>
      <c r="J213" s="186" t="s">
        <v>23</v>
      </c>
      <c r="K213" s="78" t="s">
        <v>25</v>
      </c>
      <c r="L213" s="187"/>
      <c r="M213" s="468"/>
      <c r="N213" s="431"/>
      <c r="O213" s="431"/>
      <c r="P213" s="431"/>
      <c r="Q213" s="431"/>
      <c r="R213" s="448"/>
      <c r="S213" s="456"/>
      <c r="T213" s="38"/>
      <c r="U213" s="38"/>
      <c r="V213" s="38"/>
      <c r="W213" s="38"/>
      <c r="X213" s="38"/>
      <c r="Y213" s="38"/>
      <c r="Z213" s="38"/>
      <c r="AA213" s="38"/>
      <c r="AB213" s="38"/>
      <c r="AC213" s="38"/>
      <c r="AD213" s="38"/>
      <c r="AE213" s="38"/>
      <c r="AF213" s="38"/>
      <c r="AG213" s="38"/>
      <c r="AH213" s="38"/>
      <c r="AI213" s="38"/>
      <c r="AJ213" s="114"/>
    </row>
    <row r="214" spans="1:73" s="41" customFormat="1" ht="25" customHeight="1" thickTop="1" x14ac:dyDescent="0.35">
      <c r="A214" s="127" t="s">
        <v>176</v>
      </c>
      <c r="B214" s="293"/>
      <c r="C214" s="293"/>
      <c r="D214" s="305"/>
      <c r="E214" s="239"/>
      <c r="F214" s="270"/>
      <c r="G214" s="270"/>
      <c r="H214" s="270"/>
      <c r="I214" s="270"/>
      <c r="J214" s="270"/>
      <c r="K214" s="271"/>
      <c r="L214" s="115"/>
      <c r="M214" s="253"/>
      <c r="N214" s="254"/>
      <c r="O214" s="254"/>
      <c r="P214" s="254"/>
      <c r="Q214" s="255"/>
      <c r="R214" s="256"/>
      <c r="S214" s="116"/>
      <c r="T214" s="93"/>
      <c r="U214" s="93"/>
      <c r="V214" s="93"/>
      <c r="W214" s="93"/>
      <c r="X214" s="93"/>
      <c r="Y214" s="93"/>
      <c r="Z214" s="93"/>
      <c r="AA214" s="93"/>
      <c r="AB214" s="93"/>
      <c r="AC214" s="93"/>
      <c r="AD214" s="93"/>
      <c r="AE214" s="93"/>
      <c r="AF214" s="93"/>
      <c r="AG214" s="93"/>
      <c r="AH214" s="93"/>
      <c r="AI214" s="93"/>
      <c r="AJ214" s="94"/>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row>
    <row r="215" spans="1:73" s="41" customFormat="1" ht="25" customHeight="1" x14ac:dyDescent="0.35">
      <c r="A215" s="96" t="s">
        <v>177</v>
      </c>
      <c r="B215" s="241"/>
      <c r="C215" s="241"/>
      <c r="D215" s="306"/>
      <c r="E215" s="243"/>
      <c r="F215" s="244"/>
      <c r="G215" s="244"/>
      <c r="H215" s="244"/>
      <c r="I215" s="244"/>
      <c r="J215" s="244"/>
      <c r="K215" s="251"/>
      <c r="L215" s="115"/>
      <c r="M215" s="257"/>
      <c r="N215" s="229"/>
      <c r="O215" s="229"/>
      <c r="P215" s="229"/>
      <c r="Q215" s="282"/>
      <c r="R215" s="231"/>
      <c r="S215" s="116"/>
      <c r="T215" s="93"/>
      <c r="U215" s="93"/>
      <c r="V215" s="93"/>
      <c r="W215" s="93"/>
      <c r="X215" s="93"/>
      <c r="Y215" s="93"/>
      <c r="Z215" s="93"/>
      <c r="AA215" s="93"/>
      <c r="AB215" s="93"/>
      <c r="AC215" s="93"/>
      <c r="AD215" s="93"/>
      <c r="AE215" s="93"/>
      <c r="AF215" s="93"/>
      <c r="AG215" s="93"/>
      <c r="AH215" s="93"/>
      <c r="AI215" s="93"/>
      <c r="AJ215" s="94"/>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row>
    <row r="216" spans="1:73" s="41" customFormat="1" ht="25" customHeight="1" x14ac:dyDescent="0.35">
      <c r="A216" s="96" t="s">
        <v>178</v>
      </c>
      <c r="B216" s="241"/>
      <c r="C216" s="241"/>
      <c r="D216" s="306"/>
      <c r="E216" s="314"/>
      <c r="F216" s="270"/>
      <c r="G216" s="270"/>
      <c r="H216" s="244"/>
      <c r="I216" s="244"/>
      <c r="J216" s="244"/>
      <c r="K216" s="251"/>
      <c r="L216" s="115"/>
      <c r="M216" s="257"/>
      <c r="N216" s="229"/>
      <c r="O216" s="229"/>
      <c r="P216" s="229"/>
      <c r="Q216" s="282"/>
      <c r="R216" s="231"/>
      <c r="S216" s="116"/>
      <c r="T216" s="93"/>
      <c r="U216" s="93"/>
      <c r="V216" s="93"/>
      <c r="W216" s="93"/>
      <c r="X216" s="93"/>
      <c r="Y216" s="93"/>
      <c r="Z216" s="93"/>
      <c r="AA216" s="93"/>
      <c r="AB216" s="93"/>
      <c r="AC216" s="93"/>
      <c r="AD216" s="93"/>
      <c r="AE216" s="93"/>
      <c r="AF216" s="93"/>
      <c r="AG216" s="93"/>
      <c r="AH216" s="93"/>
      <c r="AI216" s="93"/>
      <c r="AJ216" s="94"/>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row>
    <row r="217" spans="1:73" s="41" customFormat="1" ht="25" customHeight="1" x14ac:dyDescent="0.35">
      <c r="A217" s="96" t="s">
        <v>179</v>
      </c>
      <c r="B217" s="241"/>
      <c r="C217" s="241"/>
      <c r="D217" s="306"/>
      <c r="E217" s="243"/>
      <c r="F217" s="244"/>
      <c r="G217" s="244"/>
      <c r="H217" s="244"/>
      <c r="I217" s="244"/>
      <c r="J217" s="244"/>
      <c r="K217" s="251"/>
      <c r="L217" s="115"/>
      <c r="M217" s="257"/>
      <c r="N217" s="229"/>
      <c r="O217" s="229"/>
      <c r="P217" s="229"/>
      <c r="Q217" s="282"/>
      <c r="R217" s="231"/>
      <c r="S217" s="116"/>
      <c r="T217" s="93"/>
      <c r="U217" s="93"/>
      <c r="V217" s="93"/>
      <c r="W217" s="93"/>
      <c r="X217" s="93"/>
      <c r="Y217" s="93"/>
      <c r="Z217" s="93"/>
      <c r="AA217" s="93"/>
      <c r="AB217" s="93"/>
      <c r="AC217" s="93"/>
      <c r="AD217" s="93"/>
      <c r="AE217" s="93"/>
      <c r="AF217" s="93"/>
      <c r="AG217" s="93"/>
      <c r="AH217" s="93"/>
      <c r="AI217" s="93"/>
      <c r="AJ217" s="94"/>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row>
    <row r="218" spans="1:73" s="41" customFormat="1" ht="25" customHeight="1" x14ac:dyDescent="0.35">
      <c r="A218" s="96" t="s">
        <v>180</v>
      </c>
      <c r="B218" s="241"/>
      <c r="C218" s="241"/>
      <c r="D218" s="306"/>
      <c r="E218" s="243"/>
      <c r="F218" s="244"/>
      <c r="G218" s="244"/>
      <c r="H218" s="244"/>
      <c r="I218" s="244"/>
      <c r="J218" s="244"/>
      <c r="K218" s="251"/>
      <c r="L218" s="115"/>
      <c r="M218" s="257"/>
      <c r="N218" s="229"/>
      <c r="O218" s="229"/>
      <c r="P218" s="229"/>
      <c r="Q218" s="282"/>
      <c r="R218" s="231"/>
      <c r="S218" s="116"/>
      <c r="T218" s="93"/>
      <c r="U218" s="93"/>
      <c r="V218" s="93"/>
      <c r="W218" s="93"/>
      <c r="X218" s="93"/>
      <c r="Y218" s="93"/>
      <c r="Z218" s="93"/>
      <c r="AA218" s="93"/>
      <c r="AB218" s="93"/>
      <c r="AC218" s="93"/>
      <c r="AD218" s="93"/>
      <c r="AE218" s="93"/>
      <c r="AF218" s="93"/>
      <c r="AG218" s="93"/>
      <c r="AH218" s="93"/>
      <c r="AI218" s="93"/>
      <c r="AJ218" s="94"/>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row>
    <row r="219" spans="1:73" s="41" customFormat="1" ht="25" customHeight="1" x14ac:dyDescent="0.35">
      <c r="A219" s="96" t="s">
        <v>181</v>
      </c>
      <c r="B219" s="241"/>
      <c r="C219" s="241"/>
      <c r="D219" s="306"/>
      <c r="E219" s="243"/>
      <c r="F219" s="244"/>
      <c r="G219" s="244"/>
      <c r="H219" s="244"/>
      <c r="I219" s="244"/>
      <c r="J219" s="244"/>
      <c r="K219" s="251"/>
      <c r="L219" s="115"/>
      <c r="M219" s="257"/>
      <c r="N219" s="229"/>
      <c r="O219" s="229"/>
      <c r="P219" s="229"/>
      <c r="Q219" s="282"/>
      <c r="R219" s="231"/>
      <c r="S219" s="116"/>
      <c r="T219" s="93"/>
      <c r="U219" s="93"/>
      <c r="V219" s="93"/>
      <c r="W219" s="93"/>
      <c r="X219" s="93"/>
      <c r="Y219" s="93"/>
      <c r="Z219" s="93"/>
      <c r="AA219" s="93"/>
      <c r="AB219" s="93"/>
      <c r="AC219" s="93"/>
      <c r="AD219" s="93"/>
      <c r="AE219" s="93"/>
      <c r="AF219" s="93"/>
      <c r="AG219" s="93"/>
      <c r="AH219" s="93"/>
      <c r="AI219" s="93"/>
      <c r="AJ219" s="94"/>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row>
    <row r="220" spans="1:73" s="41" customFormat="1" ht="25" customHeight="1" x14ac:dyDescent="0.35">
      <c r="A220" s="96" t="s">
        <v>182</v>
      </c>
      <c r="B220" s="241"/>
      <c r="C220" s="241"/>
      <c r="D220" s="306"/>
      <c r="E220" s="243"/>
      <c r="F220" s="244"/>
      <c r="G220" s="244"/>
      <c r="H220" s="244"/>
      <c r="I220" s="244"/>
      <c r="J220" s="244"/>
      <c r="K220" s="251"/>
      <c r="L220" s="115"/>
      <c r="M220" s="257"/>
      <c r="N220" s="229"/>
      <c r="O220" s="229"/>
      <c r="P220" s="229"/>
      <c r="Q220" s="282"/>
      <c r="R220" s="231"/>
      <c r="S220" s="116"/>
      <c r="T220" s="93"/>
      <c r="U220" s="93"/>
      <c r="V220" s="93"/>
      <c r="W220" s="93"/>
      <c r="X220" s="93"/>
      <c r="Y220" s="93"/>
      <c r="Z220" s="93"/>
      <c r="AA220" s="93"/>
      <c r="AB220" s="93"/>
      <c r="AC220" s="93"/>
      <c r="AD220" s="93"/>
      <c r="AE220" s="93"/>
      <c r="AF220" s="93"/>
      <c r="AG220" s="93"/>
      <c r="AH220" s="93"/>
      <c r="AI220" s="93"/>
      <c r="AJ220" s="94"/>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row>
    <row r="221" spans="1:73" s="41" customFormat="1" ht="25" customHeight="1" x14ac:dyDescent="0.35">
      <c r="A221" s="96" t="s">
        <v>183</v>
      </c>
      <c r="B221" s="241"/>
      <c r="C221" s="241"/>
      <c r="D221" s="306"/>
      <c r="E221" s="243"/>
      <c r="F221" s="244"/>
      <c r="G221" s="244"/>
      <c r="H221" s="244"/>
      <c r="I221" s="244"/>
      <c r="J221" s="244"/>
      <c r="K221" s="251"/>
      <c r="L221" s="115"/>
      <c r="M221" s="257"/>
      <c r="N221" s="229"/>
      <c r="O221" s="229"/>
      <c r="P221" s="229"/>
      <c r="Q221" s="282"/>
      <c r="R221" s="231"/>
      <c r="S221" s="116"/>
      <c r="T221" s="93"/>
      <c r="U221" s="93"/>
      <c r="V221" s="93"/>
      <c r="W221" s="93"/>
      <c r="X221" s="93"/>
      <c r="Y221" s="93"/>
      <c r="Z221" s="93"/>
      <c r="AA221" s="93"/>
      <c r="AB221" s="93"/>
      <c r="AC221" s="93"/>
      <c r="AD221" s="93"/>
      <c r="AE221" s="93"/>
      <c r="AF221" s="93"/>
      <c r="AG221" s="93"/>
      <c r="AH221" s="93"/>
      <c r="AI221" s="93"/>
      <c r="AJ221" s="94"/>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row>
    <row r="222" spans="1:73" s="41" customFormat="1" ht="25" customHeight="1" x14ac:dyDescent="0.35">
      <c r="A222" s="96" t="s">
        <v>184</v>
      </c>
      <c r="B222" s="241"/>
      <c r="C222" s="241"/>
      <c r="D222" s="306"/>
      <c r="E222" s="243"/>
      <c r="F222" s="244"/>
      <c r="G222" s="244"/>
      <c r="H222" s="244"/>
      <c r="I222" s="244"/>
      <c r="J222" s="244"/>
      <c r="K222" s="251"/>
      <c r="L222" s="115"/>
      <c r="M222" s="257"/>
      <c r="N222" s="229"/>
      <c r="O222" s="229"/>
      <c r="P222" s="229"/>
      <c r="Q222" s="282"/>
      <c r="R222" s="231"/>
      <c r="S222" s="116"/>
      <c r="T222" s="93"/>
      <c r="U222" s="93"/>
      <c r="V222" s="93"/>
      <c r="W222" s="93"/>
      <c r="X222" s="93"/>
      <c r="Y222" s="93"/>
      <c r="Z222" s="93"/>
      <c r="AA222" s="93"/>
      <c r="AB222" s="93"/>
      <c r="AC222" s="93"/>
      <c r="AD222" s="93"/>
      <c r="AE222" s="93"/>
      <c r="AF222" s="93"/>
      <c r="AG222" s="93"/>
      <c r="AH222" s="93"/>
      <c r="AI222" s="93"/>
      <c r="AJ222" s="94"/>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row>
    <row r="223" spans="1:73" s="41" customFormat="1" ht="25" customHeight="1" thickBot="1" x14ac:dyDescent="0.4">
      <c r="A223" s="97" t="s">
        <v>185</v>
      </c>
      <c r="B223" s="245"/>
      <c r="C223" s="245"/>
      <c r="D223" s="307"/>
      <c r="E223" s="248"/>
      <c r="F223" s="249"/>
      <c r="G223" s="249"/>
      <c r="H223" s="249"/>
      <c r="I223" s="249"/>
      <c r="J223" s="249"/>
      <c r="K223" s="252"/>
      <c r="L223" s="115"/>
      <c r="M223" s="259"/>
      <c r="N223" s="233"/>
      <c r="O223" s="233"/>
      <c r="P223" s="233"/>
      <c r="Q223" s="283"/>
      <c r="R223" s="235"/>
      <c r="S223" s="116"/>
      <c r="T223" s="93"/>
      <c r="U223" s="93"/>
      <c r="V223" s="93"/>
      <c r="W223" s="93"/>
      <c r="X223" s="93"/>
      <c r="Y223" s="93"/>
      <c r="Z223" s="93"/>
      <c r="AA223" s="93"/>
      <c r="AB223" s="93"/>
      <c r="AC223" s="93"/>
      <c r="AD223" s="93"/>
      <c r="AE223" s="93"/>
      <c r="AF223" s="93"/>
      <c r="AG223" s="93"/>
      <c r="AH223" s="93"/>
      <c r="AI223" s="93"/>
      <c r="AJ223" s="94"/>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row>
    <row r="224" spans="1:73" ht="16.5" thickTop="1" thickBot="1" x14ac:dyDescent="0.4">
      <c r="A224" s="24"/>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6"/>
    </row>
    <row r="225" spans="1:73" ht="60" customHeight="1" thickTop="1" thickBot="1" x14ac:dyDescent="0.4">
      <c r="A225" s="24"/>
      <c r="B225" s="440" t="s">
        <v>147</v>
      </c>
      <c r="C225" s="441"/>
      <c r="D225" s="441"/>
      <c r="E225" s="441"/>
      <c r="F225" s="442"/>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6"/>
    </row>
    <row r="226" spans="1:73" ht="16.5" thickTop="1" thickBot="1" x14ac:dyDescent="0.4">
      <c r="A226" s="24"/>
      <c r="B226" s="25"/>
      <c r="C226" s="25"/>
      <c r="D226" s="25"/>
      <c r="E226" s="25"/>
      <c r="F226" s="25"/>
      <c r="G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6"/>
    </row>
    <row r="227" spans="1:73" s="41" customFormat="1" ht="16" thickTop="1" x14ac:dyDescent="0.35">
      <c r="A227" s="443" t="s">
        <v>1</v>
      </c>
      <c r="B227" s="430" t="s">
        <v>33</v>
      </c>
      <c r="C227" s="430" t="s">
        <v>32</v>
      </c>
      <c r="D227" s="430" t="s">
        <v>3</v>
      </c>
      <c r="E227" s="430" t="s">
        <v>69</v>
      </c>
      <c r="F227" s="457" t="s">
        <v>10</v>
      </c>
      <c r="G227" s="447" t="s">
        <v>11</v>
      </c>
      <c r="H227" s="43"/>
      <c r="O227" s="93"/>
      <c r="P227" s="93"/>
      <c r="Q227" s="93"/>
      <c r="R227" s="93"/>
      <c r="S227" s="93"/>
      <c r="T227" s="93"/>
      <c r="U227" s="93"/>
      <c r="V227" s="93"/>
      <c r="W227" s="93"/>
      <c r="X227" s="93"/>
      <c r="Y227" s="93"/>
      <c r="Z227" s="93"/>
      <c r="AA227" s="93"/>
      <c r="AB227" s="93"/>
      <c r="AC227" s="93"/>
      <c r="AD227" s="93"/>
      <c r="AE227" s="93"/>
      <c r="AF227" s="93"/>
      <c r="AG227" s="93"/>
      <c r="AH227" s="93"/>
      <c r="AI227" s="93"/>
      <c r="AJ227" s="94"/>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row>
    <row r="228" spans="1:73" s="41" customFormat="1" ht="38.5" customHeight="1" thickBot="1" x14ac:dyDescent="0.4">
      <c r="A228" s="454"/>
      <c r="B228" s="431"/>
      <c r="C228" s="431"/>
      <c r="D228" s="431"/>
      <c r="E228" s="431"/>
      <c r="F228" s="459"/>
      <c r="G228" s="448"/>
      <c r="H228" s="43"/>
      <c r="O228" s="93"/>
      <c r="P228" s="93"/>
      <c r="Q228" s="93"/>
      <c r="R228" s="93"/>
      <c r="S228" s="93"/>
      <c r="T228" s="93"/>
      <c r="U228" s="93"/>
      <c r="V228" s="93"/>
      <c r="W228" s="93"/>
      <c r="X228" s="93"/>
      <c r="Y228" s="93"/>
      <c r="Z228" s="93"/>
      <c r="AA228" s="93"/>
      <c r="AB228" s="93"/>
      <c r="AC228" s="93"/>
      <c r="AD228" s="93"/>
      <c r="AE228" s="93"/>
      <c r="AF228" s="93"/>
      <c r="AG228" s="93"/>
      <c r="AH228" s="93"/>
      <c r="AI228" s="93"/>
      <c r="AJ228" s="94"/>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row>
    <row r="229" spans="1:73" s="41" customFormat="1" ht="25" customHeight="1" thickTop="1" x14ac:dyDescent="0.35">
      <c r="A229" s="95" t="s">
        <v>156</v>
      </c>
      <c r="B229" s="236"/>
      <c r="C229" s="236"/>
      <c r="D229" s="236"/>
      <c r="E229" s="261"/>
      <c r="F229" s="262"/>
      <c r="G229" s="250"/>
      <c r="O229" s="93"/>
      <c r="P229" s="93"/>
      <c r="Q229" s="93"/>
      <c r="R229" s="93"/>
      <c r="S229" s="93"/>
      <c r="T229" s="93"/>
      <c r="U229" s="93"/>
      <c r="V229" s="93"/>
      <c r="W229" s="93"/>
      <c r="X229" s="93"/>
      <c r="Y229" s="93"/>
      <c r="Z229" s="93"/>
      <c r="AA229" s="93"/>
      <c r="AB229" s="93"/>
      <c r="AC229" s="93"/>
      <c r="AD229" s="93"/>
      <c r="AE229" s="93"/>
      <c r="AF229" s="93"/>
      <c r="AG229" s="93"/>
      <c r="AH229" s="93"/>
      <c r="AI229" s="93"/>
      <c r="AJ229" s="94"/>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row>
    <row r="230" spans="1:73" s="41" customFormat="1" ht="25" customHeight="1" x14ac:dyDescent="0.35">
      <c r="A230" s="96" t="s">
        <v>157</v>
      </c>
      <c r="B230" s="241"/>
      <c r="C230" s="241"/>
      <c r="D230" s="241"/>
      <c r="E230" s="263"/>
      <c r="F230" s="264"/>
      <c r="G230" s="251"/>
      <c r="H230" s="93"/>
      <c r="I230" s="93"/>
      <c r="J230" s="93"/>
      <c r="K230" s="93"/>
      <c r="L230" s="93"/>
      <c r="M230" s="93"/>
      <c r="N230" s="93"/>
      <c r="O230" s="93"/>
      <c r="P230" s="93"/>
      <c r="Q230" s="93"/>
      <c r="R230" s="93"/>
      <c r="S230" s="93"/>
      <c r="T230" s="93"/>
      <c r="U230" s="93"/>
      <c r="V230" s="93"/>
      <c r="W230" s="93"/>
      <c r="X230" s="93"/>
      <c r="Y230" s="93"/>
      <c r="Z230" s="93"/>
      <c r="AA230" s="93"/>
      <c r="AB230" s="93"/>
      <c r="AC230" s="93"/>
      <c r="AD230" s="93"/>
      <c r="AE230" s="93"/>
      <c r="AF230" s="93"/>
      <c r="AG230" s="93"/>
      <c r="AH230" s="93"/>
      <c r="AI230" s="93"/>
      <c r="AJ230" s="94"/>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row>
    <row r="231" spans="1:73" s="41" customFormat="1" ht="25" customHeight="1" x14ac:dyDescent="0.35">
      <c r="A231" s="96" t="s">
        <v>158</v>
      </c>
      <c r="B231" s="241"/>
      <c r="C231" s="241"/>
      <c r="D231" s="241"/>
      <c r="E231" s="263"/>
      <c r="F231" s="264"/>
      <c r="G231" s="251"/>
      <c r="H231" s="93"/>
      <c r="I231" s="93"/>
      <c r="J231" s="93"/>
      <c r="K231" s="93"/>
      <c r="L231" s="93"/>
      <c r="M231" s="93"/>
      <c r="N231" s="93"/>
      <c r="O231" s="93"/>
      <c r="P231" s="93"/>
      <c r="Q231" s="93"/>
      <c r="R231" s="93"/>
      <c r="S231" s="93"/>
      <c r="T231" s="93"/>
      <c r="U231" s="93"/>
      <c r="V231" s="93"/>
      <c r="W231" s="93"/>
      <c r="X231" s="93"/>
      <c r="Y231" s="93"/>
      <c r="Z231" s="93"/>
      <c r="AA231" s="93"/>
      <c r="AB231" s="93"/>
      <c r="AC231" s="93"/>
      <c r="AD231" s="93"/>
      <c r="AE231" s="93"/>
      <c r="AF231" s="93"/>
      <c r="AG231" s="93"/>
      <c r="AH231" s="93"/>
      <c r="AI231" s="93"/>
      <c r="AJ231" s="94"/>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row>
    <row r="232" spans="1:73" s="41" customFormat="1" ht="25" customHeight="1" x14ac:dyDescent="0.35">
      <c r="A232" s="96" t="s">
        <v>159</v>
      </c>
      <c r="B232" s="241"/>
      <c r="C232" s="241"/>
      <c r="D232" s="241"/>
      <c r="E232" s="263"/>
      <c r="F232" s="264"/>
      <c r="G232" s="251"/>
      <c r="H232" s="93"/>
      <c r="I232" s="93"/>
      <c r="J232" s="93"/>
      <c r="K232" s="93"/>
      <c r="L232" s="93"/>
      <c r="M232" s="93"/>
      <c r="N232" s="93"/>
      <c r="O232" s="93"/>
      <c r="P232" s="93"/>
      <c r="Q232" s="93"/>
      <c r="R232" s="93"/>
      <c r="S232" s="93"/>
      <c r="T232" s="93"/>
      <c r="U232" s="93"/>
      <c r="V232" s="93"/>
      <c r="W232" s="93"/>
      <c r="X232" s="93"/>
      <c r="Y232" s="93"/>
      <c r="Z232" s="93"/>
      <c r="AA232" s="93"/>
      <c r="AB232" s="93"/>
      <c r="AC232" s="93"/>
      <c r="AD232" s="93"/>
      <c r="AE232" s="93"/>
      <c r="AF232" s="93"/>
      <c r="AG232" s="93"/>
      <c r="AH232" s="93"/>
      <c r="AI232" s="93"/>
      <c r="AJ232" s="94"/>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row>
    <row r="233" spans="1:73" s="41" customFormat="1" ht="25" customHeight="1" x14ac:dyDescent="0.35">
      <c r="A233" s="96" t="s">
        <v>160</v>
      </c>
      <c r="B233" s="241"/>
      <c r="C233" s="241"/>
      <c r="D233" s="241"/>
      <c r="E233" s="263"/>
      <c r="F233" s="264"/>
      <c r="G233" s="251"/>
      <c r="H233" s="93"/>
      <c r="I233" s="93"/>
      <c r="J233" s="93"/>
      <c r="K233" s="93"/>
      <c r="L233" s="93"/>
      <c r="M233" s="93"/>
      <c r="N233" s="93"/>
      <c r="O233" s="93"/>
      <c r="P233" s="93"/>
      <c r="Q233" s="93"/>
      <c r="R233" s="93"/>
      <c r="S233" s="93"/>
      <c r="T233" s="93"/>
      <c r="U233" s="93"/>
      <c r="V233" s="93"/>
      <c r="W233" s="93"/>
      <c r="X233" s="93"/>
      <c r="Y233" s="93"/>
      <c r="Z233" s="93"/>
      <c r="AA233" s="93"/>
      <c r="AB233" s="93"/>
      <c r="AC233" s="93"/>
      <c r="AD233" s="93"/>
      <c r="AE233" s="93"/>
      <c r="AF233" s="93"/>
      <c r="AG233" s="93"/>
      <c r="AH233" s="93"/>
      <c r="AI233" s="93"/>
      <c r="AJ233" s="94"/>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row>
    <row r="234" spans="1:73" s="41" customFormat="1" ht="25" customHeight="1" x14ac:dyDescent="0.35">
      <c r="A234" s="96" t="s">
        <v>161</v>
      </c>
      <c r="B234" s="241"/>
      <c r="C234" s="241"/>
      <c r="D234" s="241"/>
      <c r="E234" s="263"/>
      <c r="F234" s="264"/>
      <c r="G234" s="251"/>
      <c r="H234" s="93"/>
      <c r="I234" s="93"/>
      <c r="J234" s="93"/>
      <c r="K234" s="93"/>
      <c r="L234" s="93"/>
      <c r="M234" s="93"/>
      <c r="N234" s="93"/>
      <c r="O234" s="93"/>
      <c r="P234" s="93"/>
      <c r="Q234" s="93"/>
      <c r="R234" s="93"/>
      <c r="S234" s="93"/>
      <c r="T234" s="93"/>
      <c r="U234" s="93"/>
      <c r="V234" s="93"/>
      <c r="W234" s="93"/>
      <c r="X234" s="93"/>
      <c r="Y234" s="93"/>
      <c r="Z234" s="93"/>
      <c r="AA234" s="93"/>
      <c r="AB234" s="93"/>
      <c r="AC234" s="93"/>
      <c r="AD234" s="93"/>
      <c r="AE234" s="93"/>
      <c r="AF234" s="93"/>
      <c r="AG234" s="93"/>
      <c r="AH234" s="93"/>
      <c r="AI234" s="93"/>
      <c r="AJ234" s="94"/>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row>
    <row r="235" spans="1:73" s="41" customFormat="1" ht="25" customHeight="1" x14ac:dyDescent="0.35">
      <c r="A235" s="96" t="s">
        <v>162</v>
      </c>
      <c r="B235" s="241"/>
      <c r="C235" s="241"/>
      <c r="D235" s="241"/>
      <c r="E235" s="263"/>
      <c r="F235" s="264"/>
      <c r="G235" s="251"/>
      <c r="H235" s="93"/>
      <c r="I235" s="93"/>
      <c r="J235" s="93"/>
      <c r="K235" s="93"/>
      <c r="L235" s="93"/>
      <c r="M235" s="93"/>
      <c r="N235" s="93"/>
      <c r="O235" s="93"/>
      <c r="P235" s="93"/>
      <c r="Q235" s="93"/>
      <c r="R235" s="93"/>
      <c r="S235" s="93"/>
      <c r="T235" s="93"/>
      <c r="U235" s="93"/>
      <c r="V235" s="93"/>
      <c r="W235" s="93"/>
      <c r="X235" s="93"/>
      <c r="Y235" s="93"/>
      <c r="Z235" s="93"/>
      <c r="AA235" s="93"/>
      <c r="AB235" s="93"/>
      <c r="AC235" s="93"/>
      <c r="AD235" s="93"/>
      <c r="AE235" s="93"/>
      <c r="AF235" s="93"/>
      <c r="AG235" s="93"/>
      <c r="AH235" s="93"/>
      <c r="AI235" s="93"/>
      <c r="AJ235" s="94"/>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row>
    <row r="236" spans="1:73" s="41" customFormat="1" ht="25" customHeight="1" x14ac:dyDescent="0.35">
      <c r="A236" s="96" t="s">
        <v>163</v>
      </c>
      <c r="B236" s="241"/>
      <c r="C236" s="241"/>
      <c r="D236" s="241"/>
      <c r="E236" s="263"/>
      <c r="F236" s="264"/>
      <c r="G236" s="251"/>
      <c r="H236" s="93"/>
      <c r="I236" s="93"/>
      <c r="J236" s="93"/>
      <c r="K236" s="93"/>
      <c r="L236" s="93"/>
      <c r="M236" s="93"/>
      <c r="N236" s="93"/>
      <c r="O236" s="93"/>
      <c r="P236" s="93"/>
      <c r="Q236" s="93"/>
      <c r="R236" s="93"/>
      <c r="S236" s="93"/>
      <c r="T236" s="93"/>
      <c r="U236" s="93"/>
      <c r="V236" s="93"/>
      <c r="W236" s="93"/>
      <c r="X236" s="93"/>
      <c r="Y236" s="93"/>
      <c r="Z236" s="93"/>
      <c r="AA236" s="93"/>
      <c r="AB236" s="93"/>
      <c r="AC236" s="93"/>
      <c r="AD236" s="93"/>
      <c r="AE236" s="93"/>
      <c r="AF236" s="93"/>
      <c r="AG236" s="93"/>
      <c r="AH236" s="93"/>
      <c r="AI236" s="93"/>
      <c r="AJ236" s="94"/>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row>
    <row r="237" spans="1:73" s="41" customFormat="1" ht="25" customHeight="1" x14ac:dyDescent="0.35">
      <c r="A237" s="96" t="s">
        <v>164</v>
      </c>
      <c r="B237" s="241"/>
      <c r="C237" s="241"/>
      <c r="D237" s="241"/>
      <c r="E237" s="263"/>
      <c r="F237" s="264"/>
      <c r="G237" s="251"/>
      <c r="H237" s="93"/>
      <c r="I237" s="93"/>
      <c r="J237" s="93"/>
      <c r="K237" s="93"/>
      <c r="L237" s="93"/>
      <c r="M237" s="93"/>
      <c r="N237" s="93"/>
      <c r="O237" s="93"/>
      <c r="P237" s="93"/>
      <c r="Q237" s="93"/>
      <c r="R237" s="93"/>
      <c r="S237" s="93"/>
      <c r="T237" s="93"/>
      <c r="U237" s="93"/>
      <c r="V237" s="93"/>
      <c r="W237" s="93"/>
      <c r="X237" s="93"/>
      <c r="Y237" s="93"/>
      <c r="Z237" s="93"/>
      <c r="AA237" s="93"/>
      <c r="AB237" s="93"/>
      <c r="AC237" s="93"/>
      <c r="AD237" s="93"/>
      <c r="AE237" s="93"/>
      <c r="AF237" s="93"/>
      <c r="AG237" s="93"/>
      <c r="AH237" s="93"/>
      <c r="AI237" s="93"/>
      <c r="AJ237" s="94"/>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row>
    <row r="238" spans="1:73" s="41" customFormat="1" ht="25" customHeight="1" thickBot="1" x14ac:dyDescent="0.4">
      <c r="A238" s="97" t="s">
        <v>165</v>
      </c>
      <c r="B238" s="245"/>
      <c r="C238" s="245"/>
      <c r="D238" s="245"/>
      <c r="E238" s="265"/>
      <c r="F238" s="266"/>
      <c r="G238" s="252"/>
      <c r="H238" s="93"/>
      <c r="I238" s="93"/>
      <c r="J238" s="93"/>
      <c r="K238" s="93"/>
      <c r="L238" s="93"/>
      <c r="M238" s="93"/>
      <c r="N238" s="93"/>
      <c r="O238" s="93"/>
      <c r="P238" s="93"/>
      <c r="Q238" s="93"/>
      <c r="R238" s="93"/>
      <c r="S238" s="93"/>
      <c r="T238" s="93"/>
      <c r="U238" s="93"/>
      <c r="V238" s="93"/>
      <c r="W238" s="93"/>
      <c r="X238" s="93"/>
      <c r="Y238" s="93"/>
      <c r="Z238" s="93"/>
      <c r="AA238" s="93"/>
      <c r="AB238" s="93"/>
      <c r="AC238" s="93"/>
      <c r="AD238" s="93"/>
      <c r="AE238" s="93"/>
      <c r="AF238" s="93"/>
      <c r="AG238" s="93"/>
      <c r="AH238" s="93"/>
      <c r="AI238" s="93"/>
      <c r="AJ238" s="94"/>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row>
    <row r="239" spans="1:73" ht="16" thickTop="1" x14ac:dyDescent="0.35">
      <c r="A239" s="24"/>
      <c r="B239" s="128"/>
      <c r="C239" s="128"/>
      <c r="D239" s="128"/>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6"/>
    </row>
    <row r="240" spans="1:73" ht="16" thickBot="1" x14ac:dyDescent="0.4">
      <c r="A240" s="27"/>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9"/>
    </row>
    <row r="241" spans="1:73" customFormat="1" ht="16.5" thickTop="1" thickBot="1" x14ac:dyDescent="0.4"/>
    <row r="242" spans="1:73" ht="16" thickTop="1" x14ac:dyDescent="0.35">
      <c r="A242" s="30"/>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2"/>
    </row>
    <row r="243" spans="1:73" ht="16" thickBot="1" x14ac:dyDescent="0.4">
      <c r="A243" s="24"/>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6"/>
    </row>
    <row r="244" spans="1:73" ht="60" customHeight="1" thickTop="1" thickBot="1" x14ac:dyDescent="0.4">
      <c r="A244" s="24"/>
      <c r="B244" s="440" t="s">
        <v>378</v>
      </c>
      <c r="C244" s="441"/>
      <c r="D244" s="441"/>
      <c r="E244" s="441"/>
      <c r="F244" s="442"/>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6"/>
    </row>
    <row r="245" spans="1:73" ht="37.5" customHeight="1" thickTop="1" x14ac:dyDescent="0.35">
      <c r="A245" s="24"/>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6"/>
    </row>
    <row r="246" spans="1:73" ht="80.5" customHeight="1" thickBot="1" x14ac:dyDescent="0.4">
      <c r="A246" s="25"/>
      <c r="B246" s="439" t="s">
        <v>400</v>
      </c>
      <c r="C246" s="439"/>
      <c r="D246" s="439"/>
      <c r="E246" s="439"/>
      <c r="F246" s="439"/>
      <c r="G246" s="439"/>
      <c r="H246" s="439"/>
      <c r="I246" s="439"/>
      <c r="J246" s="439"/>
      <c r="K246" s="439"/>
      <c r="L246" s="439"/>
      <c r="M246" s="439"/>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6"/>
    </row>
    <row r="247" spans="1:73" s="76" customFormat="1" ht="41" customHeight="1" thickTop="1" thickBot="1" x14ac:dyDescent="0.4">
      <c r="B247" s="70"/>
      <c r="C247" s="462"/>
      <c r="D247" s="462"/>
      <c r="E247" s="473"/>
      <c r="F247" s="473"/>
      <c r="G247" s="473"/>
      <c r="H247" s="473"/>
      <c r="I247" s="473"/>
      <c r="J247" s="473"/>
      <c r="K247" s="473"/>
      <c r="L247" s="473"/>
      <c r="M247" s="473"/>
      <c r="N247" s="473"/>
      <c r="O247" s="473"/>
      <c r="P247" s="190"/>
      <c r="Q247" s="465" t="s">
        <v>31</v>
      </c>
      <c r="R247" s="534"/>
      <c r="S247" s="534"/>
      <c r="T247" s="534"/>
      <c r="U247" s="534"/>
      <c r="V247" s="534"/>
      <c r="W247" s="535"/>
      <c r="X247" s="190"/>
      <c r="Y247" s="432" t="s">
        <v>0</v>
      </c>
      <c r="Z247" s="445"/>
      <c r="AA247" s="445"/>
      <c r="AB247" s="445"/>
      <c r="AC247" s="445"/>
      <c r="AD247" s="446"/>
      <c r="AE247" s="88"/>
      <c r="AF247" s="88"/>
      <c r="AG247" s="88"/>
      <c r="AH247" s="88"/>
      <c r="AJ247" s="80"/>
    </row>
    <row r="248" spans="1:73" s="43" customFormat="1" ht="72" customHeight="1" thickTop="1" x14ac:dyDescent="0.35">
      <c r="A248" s="449" t="s">
        <v>1</v>
      </c>
      <c r="B248" s="506" t="s">
        <v>336</v>
      </c>
      <c r="C248" s="457" t="s">
        <v>33</v>
      </c>
      <c r="D248" s="430" t="s">
        <v>32</v>
      </c>
      <c r="E248" s="430" t="s">
        <v>26</v>
      </c>
      <c r="F248" s="430" t="s">
        <v>372</v>
      </c>
      <c r="G248" s="430" t="s">
        <v>366</v>
      </c>
      <c r="H248" s="430" t="s">
        <v>368</v>
      </c>
      <c r="I248" s="430" t="s">
        <v>369</v>
      </c>
      <c r="J248" s="430" t="s">
        <v>365</v>
      </c>
      <c r="K248" s="430" t="s">
        <v>362</v>
      </c>
      <c r="L248" s="430" t="s">
        <v>370</v>
      </c>
      <c r="M248" s="430" t="s">
        <v>364</v>
      </c>
      <c r="N248" s="430" t="s">
        <v>363</v>
      </c>
      <c r="O248" s="430" t="s">
        <v>367</v>
      </c>
      <c r="P248" s="452" t="s">
        <v>371</v>
      </c>
      <c r="Q248" s="443" t="s">
        <v>10</v>
      </c>
      <c r="R248" s="430" t="s">
        <v>30</v>
      </c>
      <c r="S248" s="184" t="s">
        <v>8</v>
      </c>
      <c r="T248" s="184" t="s">
        <v>18</v>
      </c>
      <c r="U248" s="184" t="s">
        <v>20</v>
      </c>
      <c r="V248" s="184" t="s">
        <v>22</v>
      </c>
      <c r="W248" s="185" t="s">
        <v>24</v>
      </c>
      <c r="X248" s="187"/>
      <c r="Y248" s="443" t="s">
        <v>339</v>
      </c>
      <c r="Z248" s="430" t="s">
        <v>12</v>
      </c>
      <c r="AA248" s="430" t="s">
        <v>13</v>
      </c>
      <c r="AB248" s="430" t="s">
        <v>14</v>
      </c>
      <c r="AC248" s="430" t="s">
        <v>15</v>
      </c>
      <c r="AD248" s="447" t="s">
        <v>16</v>
      </c>
      <c r="AE248" s="455"/>
      <c r="AF248" s="455"/>
      <c r="AG248" s="455"/>
      <c r="AH248" s="455"/>
      <c r="AI248" s="38"/>
      <c r="AJ248" s="114"/>
    </row>
    <row r="249" spans="1:73" s="43" customFormat="1" ht="85.75" customHeight="1" thickBot="1" x14ac:dyDescent="0.4">
      <c r="A249" s="450"/>
      <c r="B249" s="507"/>
      <c r="C249" s="458"/>
      <c r="D249" s="431"/>
      <c r="E249" s="431"/>
      <c r="F249" s="451"/>
      <c r="G249" s="431"/>
      <c r="H249" s="431"/>
      <c r="I249" s="431"/>
      <c r="J249" s="431"/>
      <c r="K249" s="451"/>
      <c r="L249" s="451"/>
      <c r="M249" s="451"/>
      <c r="N249" s="451"/>
      <c r="O249" s="451"/>
      <c r="P249" s="453"/>
      <c r="Q249" s="454"/>
      <c r="R249" s="451"/>
      <c r="S249" s="186" t="s">
        <v>17</v>
      </c>
      <c r="T249" s="186" t="s">
        <v>19</v>
      </c>
      <c r="U249" s="186" t="s">
        <v>21</v>
      </c>
      <c r="V249" s="186" t="s">
        <v>23</v>
      </c>
      <c r="W249" s="78" t="s">
        <v>25</v>
      </c>
      <c r="X249" s="187"/>
      <c r="Y249" s="444"/>
      <c r="Z249" s="431"/>
      <c r="AA249" s="431"/>
      <c r="AB249" s="431"/>
      <c r="AC249" s="431"/>
      <c r="AD249" s="448"/>
      <c r="AE249" s="456"/>
      <c r="AF249" s="456"/>
      <c r="AG249" s="456"/>
      <c r="AH249" s="456"/>
      <c r="AI249" s="38"/>
      <c r="AJ249" s="114"/>
    </row>
    <row r="250" spans="1:73" s="41" customFormat="1" ht="25" customHeight="1" thickTop="1" x14ac:dyDescent="0.35">
      <c r="A250" s="127" t="s">
        <v>166</v>
      </c>
      <c r="B250" s="293"/>
      <c r="C250" s="293"/>
      <c r="D250" s="293"/>
      <c r="E250" s="293"/>
      <c r="F250" s="268"/>
      <c r="G250" s="36"/>
      <c r="H250" s="36"/>
      <c r="I250" s="36"/>
      <c r="J250" s="36"/>
      <c r="K250" s="268"/>
      <c r="L250" s="36"/>
      <c r="M250" s="268"/>
      <c r="N250" s="36"/>
      <c r="O250" s="268"/>
      <c r="P250" s="317"/>
      <c r="Q250" s="314"/>
      <c r="R250" s="270"/>
      <c r="S250" s="270"/>
      <c r="T250" s="270"/>
      <c r="U250" s="270"/>
      <c r="V250" s="270"/>
      <c r="W250" s="271"/>
      <c r="X250" s="115"/>
      <c r="Y250" s="253"/>
      <c r="Z250" s="240"/>
      <c r="AA250" s="240"/>
      <c r="AB250" s="240"/>
      <c r="AC250" s="325"/>
      <c r="AD250" s="256"/>
      <c r="AE250" s="116"/>
      <c r="AF250" s="116"/>
      <c r="AG250" s="116"/>
      <c r="AH250" s="116"/>
      <c r="AI250" s="93"/>
      <c r="AJ250" s="94"/>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row>
    <row r="251" spans="1:73" s="41" customFormat="1" ht="25" customHeight="1" x14ac:dyDescent="0.35">
      <c r="A251" s="96" t="s">
        <v>167</v>
      </c>
      <c r="B251" s="241"/>
      <c r="C251" s="241"/>
      <c r="D251" s="241"/>
      <c r="E251" s="241"/>
      <c r="F251" s="263"/>
      <c r="G251" s="273"/>
      <c r="H251" s="273"/>
      <c r="I251" s="273"/>
      <c r="J251" s="273"/>
      <c r="K251" s="263"/>
      <c r="L251" s="273"/>
      <c r="M251" s="263"/>
      <c r="N251" s="273"/>
      <c r="O251" s="263"/>
      <c r="P251" s="298"/>
      <c r="Q251" s="243"/>
      <c r="R251" s="244"/>
      <c r="S251" s="244"/>
      <c r="T251" s="244"/>
      <c r="U251" s="244"/>
      <c r="V251" s="244"/>
      <c r="W251" s="251"/>
      <c r="X251" s="115"/>
      <c r="Y251" s="257"/>
      <c r="Z251" s="244"/>
      <c r="AA251" s="244"/>
      <c r="AB251" s="244"/>
      <c r="AC251" s="326"/>
      <c r="AD251" s="231"/>
      <c r="AE251" s="116"/>
      <c r="AF251" s="116"/>
      <c r="AG251" s="116"/>
      <c r="AH251" s="116"/>
      <c r="AI251" s="93"/>
      <c r="AJ251" s="94"/>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row>
    <row r="252" spans="1:73" s="41" customFormat="1" ht="25" customHeight="1" x14ac:dyDescent="0.35">
      <c r="A252" s="96" t="s">
        <v>168</v>
      </c>
      <c r="B252" s="241"/>
      <c r="C252" s="241"/>
      <c r="D252" s="241"/>
      <c r="E252" s="241"/>
      <c r="F252" s="263"/>
      <c r="G252" s="273"/>
      <c r="H252" s="273"/>
      <c r="I252" s="273"/>
      <c r="J252" s="273"/>
      <c r="K252" s="263"/>
      <c r="L252" s="273"/>
      <c r="M252" s="263"/>
      <c r="N252" s="273"/>
      <c r="O252" s="263"/>
      <c r="P252" s="298"/>
      <c r="Q252" s="318"/>
      <c r="R252" s="244"/>
      <c r="S252" s="244"/>
      <c r="T252" s="244"/>
      <c r="U252" s="244"/>
      <c r="V252" s="244"/>
      <c r="W252" s="251"/>
      <c r="X252" s="115"/>
      <c r="Y252" s="257"/>
      <c r="Z252" s="244"/>
      <c r="AA252" s="244"/>
      <c r="AB252" s="244"/>
      <c r="AC252" s="326"/>
      <c r="AD252" s="231"/>
      <c r="AE252" s="116"/>
      <c r="AF252" s="116"/>
      <c r="AG252" s="116"/>
      <c r="AH252" s="116"/>
      <c r="AI252" s="93"/>
      <c r="AJ252" s="94"/>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row>
    <row r="253" spans="1:73" s="41" customFormat="1" ht="25" customHeight="1" x14ac:dyDescent="0.35">
      <c r="A253" s="96" t="s">
        <v>169</v>
      </c>
      <c r="B253" s="241"/>
      <c r="C253" s="241"/>
      <c r="D253" s="241"/>
      <c r="E253" s="241"/>
      <c r="F253" s="263"/>
      <c r="G253" s="273"/>
      <c r="H253" s="273"/>
      <c r="I253" s="273"/>
      <c r="J253" s="273"/>
      <c r="K253" s="263"/>
      <c r="L253" s="273"/>
      <c r="M253" s="263"/>
      <c r="N253" s="273"/>
      <c r="O253" s="263"/>
      <c r="P253" s="298"/>
      <c r="Q253" s="243"/>
      <c r="R253" s="244"/>
      <c r="S253" s="244"/>
      <c r="T253" s="244"/>
      <c r="U253" s="244"/>
      <c r="V253" s="244"/>
      <c r="W253" s="251"/>
      <c r="X253" s="115"/>
      <c r="Y253" s="257"/>
      <c r="Z253" s="244"/>
      <c r="AA253" s="244"/>
      <c r="AB253" s="244"/>
      <c r="AC253" s="326"/>
      <c r="AD253" s="231"/>
      <c r="AE253" s="116"/>
      <c r="AF253" s="116"/>
      <c r="AG253" s="116"/>
      <c r="AH253" s="116"/>
      <c r="AI253" s="93"/>
      <c r="AJ253" s="94"/>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row>
    <row r="254" spans="1:73" s="41" customFormat="1" ht="25" customHeight="1" x14ac:dyDescent="0.35">
      <c r="A254" s="96" t="s">
        <v>170</v>
      </c>
      <c r="B254" s="241"/>
      <c r="C254" s="241"/>
      <c r="D254" s="241"/>
      <c r="E254" s="241"/>
      <c r="F254" s="263"/>
      <c r="G254" s="273"/>
      <c r="H254" s="273"/>
      <c r="I254" s="273"/>
      <c r="J254" s="273"/>
      <c r="K254" s="263"/>
      <c r="L254" s="273"/>
      <c r="M254" s="263"/>
      <c r="N254" s="273"/>
      <c r="O254" s="263"/>
      <c r="P254" s="298"/>
      <c r="Q254" s="243"/>
      <c r="R254" s="244"/>
      <c r="S254" s="244"/>
      <c r="T254" s="244"/>
      <c r="U254" s="244"/>
      <c r="V254" s="244"/>
      <c r="W254" s="251"/>
      <c r="X254" s="115"/>
      <c r="Y254" s="257"/>
      <c r="Z254" s="244"/>
      <c r="AA254" s="244"/>
      <c r="AB254" s="244"/>
      <c r="AC254" s="326"/>
      <c r="AD254" s="231"/>
      <c r="AE254" s="116"/>
      <c r="AF254" s="116"/>
      <c r="AG254" s="116"/>
      <c r="AH254" s="116"/>
      <c r="AI254" s="93"/>
      <c r="AJ254" s="94"/>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row>
    <row r="255" spans="1:73" s="41" customFormat="1" ht="25" customHeight="1" x14ac:dyDescent="0.35">
      <c r="A255" s="96" t="s">
        <v>171</v>
      </c>
      <c r="B255" s="241"/>
      <c r="C255" s="241"/>
      <c r="D255" s="241"/>
      <c r="E255" s="241"/>
      <c r="F255" s="263"/>
      <c r="G255" s="273"/>
      <c r="H255" s="273"/>
      <c r="I255" s="273"/>
      <c r="J255" s="273"/>
      <c r="K255" s="263"/>
      <c r="L255" s="273"/>
      <c r="M255" s="263"/>
      <c r="N255" s="273"/>
      <c r="O255" s="263"/>
      <c r="P255" s="298"/>
      <c r="Q255" s="243"/>
      <c r="R255" s="244"/>
      <c r="S255" s="244"/>
      <c r="T255" s="244"/>
      <c r="U255" s="244"/>
      <c r="V255" s="244"/>
      <c r="W255" s="251"/>
      <c r="X255" s="115"/>
      <c r="Y255" s="257"/>
      <c r="Z255" s="244"/>
      <c r="AA255" s="244"/>
      <c r="AB255" s="244"/>
      <c r="AC255" s="326"/>
      <c r="AD255" s="231"/>
      <c r="AE255" s="116"/>
      <c r="AF255" s="116"/>
      <c r="AG255" s="116"/>
      <c r="AH255" s="116"/>
      <c r="AI255" s="93"/>
      <c r="AJ255" s="94"/>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row>
    <row r="256" spans="1:73" s="41" customFormat="1" ht="25" customHeight="1" x14ac:dyDescent="0.35">
      <c r="A256" s="96" t="s">
        <v>172</v>
      </c>
      <c r="B256" s="241"/>
      <c r="C256" s="241"/>
      <c r="D256" s="241"/>
      <c r="E256" s="241"/>
      <c r="F256" s="263"/>
      <c r="G256" s="273"/>
      <c r="H256" s="273"/>
      <c r="I256" s="273"/>
      <c r="J256" s="273"/>
      <c r="K256" s="263"/>
      <c r="L256" s="273"/>
      <c r="M256" s="263"/>
      <c r="N256" s="273"/>
      <c r="O256" s="263"/>
      <c r="P256" s="298"/>
      <c r="Q256" s="243"/>
      <c r="R256" s="244"/>
      <c r="S256" s="244"/>
      <c r="T256" s="244"/>
      <c r="U256" s="244"/>
      <c r="V256" s="244"/>
      <c r="W256" s="251"/>
      <c r="X256" s="115"/>
      <c r="Y256" s="257"/>
      <c r="Z256" s="244"/>
      <c r="AA256" s="244"/>
      <c r="AB256" s="244"/>
      <c r="AC256" s="326"/>
      <c r="AD256" s="231"/>
      <c r="AE256" s="116"/>
      <c r="AF256" s="116"/>
      <c r="AG256" s="116"/>
      <c r="AH256" s="116"/>
      <c r="AI256" s="93"/>
      <c r="AJ256" s="94"/>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row>
    <row r="257" spans="1:73" s="41" customFormat="1" ht="25" customHeight="1" x14ac:dyDescent="0.35">
      <c r="A257" s="96" t="s">
        <v>173</v>
      </c>
      <c r="B257" s="241"/>
      <c r="C257" s="241"/>
      <c r="D257" s="241"/>
      <c r="E257" s="241"/>
      <c r="F257" s="263"/>
      <c r="G257" s="273"/>
      <c r="H257" s="273"/>
      <c r="I257" s="273"/>
      <c r="J257" s="273"/>
      <c r="K257" s="263"/>
      <c r="L257" s="273"/>
      <c r="M257" s="263"/>
      <c r="N257" s="273"/>
      <c r="O257" s="263"/>
      <c r="P257" s="298"/>
      <c r="Q257" s="243"/>
      <c r="R257" s="244"/>
      <c r="S257" s="244"/>
      <c r="T257" s="244"/>
      <c r="U257" s="244"/>
      <c r="V257" s="244"/>
      <c r="W257" s="251"/>
      <c r="X257" s="115"/>
      <c r="Y257" s="257"/>
      <c r="Z257" s="244"/>
      <c r="AA257" s="244"/>
      <c r="AB257" s="244"/>
      <c r="AC257" s="326"/>
      <c r="AD257" s="231"/>
      <c r="AE257" s="116"/>
      <c r="AF257" s="116"/>
      <c r="AG257" s="116"/>
      <c r="AH257" s="116"/>
      <c r="AI257" s="93"/>
      <c r="AJ257" s="94"/>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row>
    <row r="258" spans="1:73" s="41" customFormat="1" ht="25" customHeight="1" x14ac:dyDescent="0.35">
      <c r="A258" s="96" t="s">
        <v>174</v>
      </c>
      <c r="B258" s="319"/>
      <c r="C258" s="241"/>
      <c r="D258" s="241"/>
      <c r="E258" s="319"/>
      <c r="F258" s="320"/>
      <c r="G258" s="321"/>
      <c r="H258" s="321"/>
      <c r="I258" s="321"/>
      <c r="J258" s="321"/>
      <c r="K258" s="320"/>
      <c r="L258" s="321"/>
      <c r="M258" s="320"/>
      <c r="N258" s="321"/>
      <c r="O258" s="320"/>
      <c r="P258" s="322"/>
      <c r="Q258" s="323"/>
      <c r="R258" s="324"/>
      <c r="S258" s="244"/>
      <c r="T258" s="244"/>
      <c r="U258" s="244"/>
      <c r="V258" s="244"/>
      <c r="W258" s="251"/>
      <c r="X258" s="115"/>
      <c r="Y258" s="257"/>
      <c r="Z258" s="244"/>
      <c r="AA258" s="244"/>
      <c r="AB258" s="244"/>
      <c r="AC258" s="326"/>
      <c r="AD258" s="231"/>
      <c r="AE258" s="116"/>
      <c r="AF258" s="116"/>
      <c r="AG258" s="116"/>
      <c r="AH258" s="116"/>
      <c r="AI258" s="93"/>
      <c r="AJ258" s="94"/>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row>
    <row r="259" spans="1:73" s="41" customFormat="1" ht="25" customHeight="1" thickBot="1" x14ac:dyDescent="0.4">
      <c r="A259" s="97" t="s">
        <v>175</v>
      </c>
      <c r="B259" s="245"/>
      <c r="C259" s="245"/>
      <c r="D259" s="245"/>
      <c r="E259" s="245"/>
      <c r="F259" s="265"/>
      <c r="G259" s="278"/>
      <c r="H259" s="278"/>
      <c r="I259" s="278"/>
      <c r="J259" s="278"/>
      <c r="K259" s="265"/>
      <c r="L259" s="278"/>
      <c r="M259" s="265"/>
      <c r="N259" s="278"/>
      <c r="O259" s="265"/>
      <c r="P259" s="301"/>
      <c r="Q259" s="248"/>
      <c r="R259" s="249"/>
      <c r="S259" s="249"/>
      <c r="T259" s="249"/>
      <c r="U259" s="249"/>
      <c r="V259" s="249"/>
      <c r="W259" s="252"/>
      <c r="X259" s="115"/>
      <c r="Y259" s="259"/>
      <c r="Z259" s="249"/>
      <c r="AA259" s="249"/>
      <c r="AB259" s="249"/>
      <c r="AC259" s="327"/>
      <c r="AD259" s="235"/>
      <c r="AE259" s="116"/>
      <c r="AF259" s="116"/>
      <c r="AG259" s="116"/>
      <c r="AH259" s="116"/>
      <c r="AI259" s="93"/>
      <c r="AJ259" s="94"/>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row>
    <row r="260" spans="1:73" ht="23.5" customHeight="1" thickTop="1" thickBot="1" x14ac:dyDescent="0.4">
      <c r="A260" s="24"/>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6"/>
    </row>
    <row r="261" spans="1:73" ht="60" customHeight="1" thickTop="1" thickBot="1" x14ac:dyDescent="0.4">
      <c r="A261" s="24"/>
      <c r="B261" s="440" t="s">
        <v>373</v>
      </c>
      <c r="C261" s="441"/>
      <c r="D261" s="441"/>
      <c r="E261" s="441"/>
      <c r="F261" s="442"/>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6"/>
    </row>
    <row r="262" spans="1:73" ht="28" customHeight="1" thickTop="1" thickBot="1" x14ac:dyDescent="0.4">
      <c r="A262" s="24"/>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6"/>
    </row>
    <row r="263" spans="1:73" s="73" customFormat="1" ht="44.5" customHeight="1" thickTop="1" thickBot="1" x14ac:dyDescent="0.45">
      <c r="A263" s="79"/>
      <c r="B263" s="76"/>
      <c r="C263" s="189"/>
      <c r="D263" s="189"/>
      <c r="E263" s="432" t="s">
        <v>31</v>
      </c>
      <c r="F263" s="460"/>
      <c r="G263" s="460"/>
      <c r="H263" s="460"/>
      <c r="I263" s="460"/>
      <c r="J263" s="460"/>
      <c r="K263" s="461"/>
      <c r="L263" s="190"/>
      <c r="M263" s="432" t="s">
        <v>0</v>
      </c>
      <c r="N263" s="433"/>
      <c r="O263" s="433"/>
      <c r="P263" s="433"/>
      <c r="Q263" s="433"/>
      <c r="R263" s="434"/>
      <c r="S263" s="88"/>
      <c r="T263" s="76"/>
      <c r="U263" s="76"/>
      <c r="V263" s="76"/>
      <c r="W263" s="76"/>
      <c r="X263" s="76"/>
      <c r="Y263" s="76"/>
      <c r="Z263" s="76"/>
      <c r="AA263" s="76"/>
      <c r="AB263" s="76"/>
      <c r="AC263" s="76"/>
      <c r="AD263" s="76"/>
      <c r="AE263" s="76"/>
      <c r="AF263" s="76"/>
      <c r="AG263" s="76"/>
      <c r="AH263" s="76"/>
      <c r="AI263" s="76"/>
      <c r="AJ263" s="80"/>
    </row>
    <row r="264" spans="1:73" s="43" customFormat="1" ht="82.25" customHeight="1" thickTop="1" x14ac:dyDescent="0.35">
      <c r="A264" s="443" t="s">
        <v>1</v>
      </c>
      <c r="B264" s="430" t="s">
        <v>33</v>
      </c>
      <c r="C264" s="430" t="s">
        <v>32</v>
      </c>
      <c r="D264" s="447" t="s">
        <v>26</v>
      </c>
      <c r="E264" s="443" t="s">
        <v>10</v>
      </c>
      <c r="F264" s="430" t="s">
        <v>30</v>
      </c>
      <c r="G264" s="184" t="s">
        <v>8</v>
      </c>
      <c r="H264" s="184" t="s">
        <v>18</v>
      </c>
      <c r="I264" s="184" t="s">
        <v>20</v>
      </c>
      <c r="J264" s="184" t="s">
        <v>22</v>
      </c>
      <c r="K264" s="185" t="s">
        <v>24</v>
      </c>
      <c r="L264" s="187"/>
      <c r="M264" s="443" t="s">
        <v>339</v>
      </c>
      <c r="N264" s="430" t="s">
        <v>12</v>
      </c>
      <c r="O264" s="430" t="s">
        <v>13</v>
      </c>
      <c r="P264" s="430" t="s">
        <v>14</v>
      </c>
      <c r="Q264" s="430" t="s">
        <v>15</v>
      </c>
      <c r="R264" s="447" t="s">
        <v>16</v>
      </c>
      <c r="S264" s="455"/>
      <c r="T264" s="38"/>
      <c r="U264" s="38"/>
      <c r="V264" s="38"/>
      <c r="W264" s="38"/>
      <c r="X264" s="38"/>
      <c r="Y264" s="38"/>
      <c r="Z264" s="38"/>
      <c r="AA264" s="38"/>
      <c r="AB264" s="38"/>
      <c r="AC264" s="38"/>
      <c r="AD264" s="38"/>
      <c r="AE264" s="38"/>
      <c r="AF264" s="38"/>
      <c r="AG264" s="38"/>
      <c r="AH264" s="38"/>
      <c r="AI264" s="38"/>
      <c r="AJ264" s="114"/>
    </row>
    <row r="265" spans="1:73" s="43" customFormat="1" ht="57" customHeight="1" thickBot="1" x14ac:dyDescent="0.4">
      <c r="A265" s="454"/>
      <c r="B265" s="451"/>
      <c r="C265" s="431"/>
      <c r="D265" s="448"/>
      <c r="E265" s="444"/>
      <c r="F265" s="431"/>
      <c r="G265" s="186" t="s">
        <v>17</v>
      </c>
      <c r="H265" s="186" t="s">
        <v>19</v>
      </c>
      <c r="I265" s="186" t="s">
        <v>21</v>
      </c>
      <c r="J265" s="186" t="s">
        <v>23</v>
      </c>
      <c r="K265" s="78" t="s">
        <v>25</v>
      </c>
      <c r="L265" s="187"/>
      <c r="M265" s="444"/>
      <c r="N265" s="431"/>
      <c r="O265" s="431"/>
      <c r="P265" s="431"/>
      <c r="Q265" s="431"/>
      <c r="R265" s="448"/>
      <c r="S265" s="456"/>
      <c r="T265" s="38"/>
      <c r="U265" s="38"/>
      <c r="V265" s="38"/>
      <c r="W265" s="38"/>
      <c r="X265" s="38"/>
      <c r="Y265" s="38"/>
      <c r="Z265" s="38"/>
      <c r="AA265" s="38"/>
      <c r="AB265" s="38"/>
      <c r="AC265" s="38"/>
      <c r="AD265" s="38"/>
      <c r="AE265" s="38"/>
      <c r="AF265" s="38"/>
      <c r="AG265" s="38"/>
      <c r="AH265" s="38"/>
      <c r="AI265" s="38"/>
      <c r="AJ265" s="114"/>
    </row>
    <row r="266" spans="1:73" s="41" customFormat="1" ht="25" customHeight="1" thickTop="1" x14ac:dyDescent="0.35">
      <c r="A266" s="127" t="s">
        <v>196</v>
      </c>
      <c r="B266" s="293"/>
      <c r="C266" s="293"/>
      <c r="D266" s="305"/>
      <c r="E266" s="239"/>
      <c r="F266" s="240"/>
      <c r="G266" s="240"/>
      <c r="H266" s="240"/>
      <c r="I266" s="240"/>
      <c r="J266" s="240"/>
      <c r="K266" s="250"/>
      <c r="L266" s="115"/>
      <c r="M266" s="253"/>
      <c r="N266" s="254"/>
      <c r="O266" s="254"/>
      <c r="P266" s="254"/>
      <c r="Q266" s="255"/>
      <c r="R266" s="256"/>
      <c r="S266" s="116"/>
      <c r="T266" s="93"/>
      <c r="U266" s="93"/>
      <c r="V266" s="93"/>
      <c r="W266" s="93"/>
      <c r="X266" s="93"/>
      <c r="Y266" s="93"/>
      <c r="Z266" s="93"/>
      <c r="AA266" s="93"/>
      <c r="AB266" s="93"/>
      <c r="AC266" s="93"/>
      <c r="AD266" s="93"/>
      <c r="AE266" s="93"/>
      <c r="AF266" s="93"/>
      <c r="AG266" s="93"/>
      <c r="AH266" s="93"/>
      <c r="AI266" s="93"/>
      <c r="AJ266" s="94"/>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row>
    <row r="267" spans="1:73" s="41" customFormat="1" ht="25" customHeight="1" x14ac:dyDescent="0.35">
      <c r="A267" s="96" t="s">
        <v>197</v>
      </c>
      <c r="B267" s="241"/>
      <c r="C267" s="241"/>
      <c r="D267" s="306"/>
      <c r="E267" s="243"/>
      <c r="F267" s="244"/>
      <c r="G267" s="244"/>
      <c r="H267" s="244"/>
      <c r="I267" s="244"/>
      <c r="J267" s="244"/>
      <c r="K267" s="251"/>
      <c r="L267" s="115"/>
      <c r="M267" s="257"/>
      <c r="N267" s="229"/>
      <c r="O267" s="229"/>
      <c r="P267" s="229"/>
      <c r="Q267" s="282"/>
      <c r="R267" s="231"/>
      <c r="S267" s="116"/>
      <c r="T267" s="93"/>
      <c r="U267" s="93"/>
      <c r="V267" s="93"/>
      <c r="W267" s="93"/>
      <c r="X267" s="93"/>
      <c r="Y267" s="93"/>
      <c r="Z267" s="93"/>
      <c r="AA267" s="93"/>
      <c r="AB267" s="93"/>
      <c r="AC267" s="93"/>
      <c r="AD267" s="93"/>
      <c r="AE267" s="93"/>
      <c r="AF267" s="93"/>
      <c r="AG267" s="93"/>
      <c r="AH267" s="93"/>
      <c r="AI267" s="93"/>
      <c r="AJ267" s="94"/>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row>
    <row r="268" spans="1:73" s="41" customFormat="1" ht="25" customHeight="1" x14ac:dyDescent="0.35">
      <c r="A268" s="96" t="s">
        <v>198</v>
      </c>
      <c r="B268" s="241"/>
      <c r="C268" s="241"/>
      <c r="D268" s="306"/>
      <c r="E268" s="243"/>
      <c r="F268" s="244"/>
      <c r="G268" s="244"/>
      <c r="H268" s="244"/>
      <c r="I268" s="244"/>
      <c r="J268" s="244"/>
      <c r="K268" s="251"/>
      <c r="L268" s="115"/>
      <c r="M268" s="257"/>
      <c r="N268" s="229"/>
      <c r="O268" s="229"/>
      <c r="P268" s="229"/>
      <c r="Q268" s="282"/>
      <c r="R268" s="231"/>
      <c r="S268" s="116"/>
      <c r="T268" s="93"/>
      <c r="U268" s="93"/>
      <c r="V268" s="93"/>
      <c r="W268" s="93"/>
      <c r="X268" s="93"/>
      <c r="Y268" s="93"/>
      <c r="Z268" s="93"/>
      <c r="AA268" s="93"/>
      <c r="AB268" s="93"/>
      <c r="AC268" s="93"/>
      <c r="AD268" s="93"/>
      <c r="AE268" s="93"/>
      <c r="AF268" s="93"/>
      <c r="AG268" s="93"/>
      <c r="AH268" s="93"/>
      <c r="AI268" s="93"/>
      <c r="AJ268" s="94"/>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row>
    <row r="269" spans="1:73" s="41" customFormat="1" ht="25" customHeight="1" x14ac:dyDescent="0.35">
      <c r="A269" s="96" t="s">
        <v>199</v>
      </c>
      <c r="B269" s="241"/>
      <c r="C269" s="241"/>
      <c r="D269" s="306"/>
      <c r="E269" s="243"/>
      <c r="F269" s="244"/>
      <c r="G269" s="244"/>
      <c r="H269" s="244"/>
      <c r="I269" s="244"/>
      <c r="J269" s="244"/>
      <c r="K269" s="251"/>
      <c r="L269" s="115"/>
      <c r="M269" s="257"/>
      <c r="N269" s="229"/>
      <c r="O269" s="229"/>
      <c r="P269" s="229"/>
      <c r="Q269" s="282"/>
      <c r="R269" s="231"/>
      <c r="S269" s="116"/>
      <c r="T269" s="93"/>
      <c r="U269" s="93"/>
      <c r="V269" s="93"/>
      <c r="W269" s="93"/>
      <c r="X269" s="93"/>
      <c r="Y269" s="93"/>
      <c r="Z269" s="93"/>
      <c r="AA269" s="93"/>
      <c r="AB269" s="93"/>
      <c r="AC269" s="93"/>
      <c r="AD269" s="93"/>
      <c r="AE269" s="93"/>
      <c r="AF269" s="93"/>
      <c r="AG269" s="93"/>
      <c r="AH269" s="93"/>
      <c r="AI269" s="93"/>
      <c r="AJ269" s="94"/>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row>
    <row r="270" spans="1:73" s="41" customFormat="1" ht="25" customHeight="1" x14ac:dyDescent="0.35">
      <c r="A270" s="96" t="s">
        <v>200</v>
      </c>
      <c r="B270" s="241"/>
      <c r="C270" s="241"/>
      <c r="D270" s="306"/>
      <c r="E270" s="243"/>
      <c r="F270" s="244"/>
      <c r="G270" s="244"/>
      <c r="H270" s="244"/>
      <c r="I270" s="244"/>
      <c r="J270" s="244"/>
      <c r="K270" s="251"/>
      <c r="L270" s="115"/>
      <c r="M270" s="257"/>
      <c r="N270" s="229"/>
      <c r="O270" s="229"/>
      <c r="P270" s="229"/>
      <c r="Q270" s="282"/>
      <c r="R270" s="231"/>
      <c r="S270" s="116"/>
      <c r="T270" s="93"/>
      <c r="U270" s="93"/>
      <c r="V270" s="93"/>
      <c r="W270" s="93"/>
      <c r="X270" s="93"/>
      <c r="Y270" s="93"/>
      <c r="Z270" s="93"/>
      <c r="AA270" s="93"/>
      <c r="AB270" s="93"/>
      <c r="AC270" s="93"/>
      <c r="AD270" s="93"/>
      <c r="AE270" s="93"/>
      <c r="AF270" s="93"/>
      <c r="AG270" s="93"/>
      <c r="AH270" s="93"/>
      <c r="AI270" s="93"/>
      <c r="AJ270" s="94"/>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row>
    <row r="271" spans="1:73" s="41" customFormat="1" ht="25" customHeight="1" x14ac:dyDescent="0.35">
      <c r="A271" s="96" t="s">
        <v>201</v>
      </c>
      <c r="B271" s="241"/>
      <c r="C271" s="241"/>
      <c r="D271" s="306"/>
      <c r="E271" s="243"/>
      <c r="F271" s="244"/>
      <c r="G271" s="244"/>
      <c r="H271" s="244"/>
      <c r="I271" s="244"/>
      <c r="J271" s="244"/>
      <c r="K271" s="251"/>
      <c r="L271" s="115"/>
      <c r="M271" s="257"/>
      <c r="N271" s="229"/>
      <c r="O271" s="229"/>
      <c r="P271" s="229"/>
      <c r="Q271" s="282"/>
      <c r="R271" s="231"/>
      <c r="S271" s="116"/>
      <c r="T271" s="93"/>
      <c r="U271" s="93"/>
      <c r="V271" s="93"/>
      <c r="W271" s="93"/>
      <c r="X271" s="93"/>
      <c r="Y271" s="93"/>
      <c r="Z271" s="93"/>
      <c r="AA271" s="93"/>
      <c r="AB271" s="93"/>
      <c r="AC271" s="93"/>
      <c r="AD271" s="93"/>
      <c r="AE271" s="93"/>
      <c r="AF271" s="93"/>
      <c r="AG271" s="93"/>
      <c r="AH271" s="93"/>
      <c r="AI271" s="93"/>
      <c r="AJ271" s="94"/>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row>
    <row r="272" spans="1:73" s="41" customFormat="1" ht="25" customHeight="1" x14ac:dyDescent="0.35">
      <c r="A272" s="96" t="s">
        <v>202</v>
      </c>
      <c r="B272" s="241"/>
      <c r="C272" s="241"/>
      <c r="D272" s="306"/>
      <c r="E272" s="243"/>
      <c r="F272" s="244"/>
      <c r="G272" s="244"/>
      <c r="H272" s="244"/>
      <c r="I272" s="244"/>
      <c r="J272" s="244"/>
      <c r="K272" s="251"/>
      <c r="L272" s="115"/>
      <c r="M272" s="257"/>
      <c r="N272" s="229"/>
      <c r="O272" s="229"/>
      <c r="P272" s="229"/>
      <c r="Q272" s="282"/>
      <c r="R272" s="231"/>
      <c r="S272" s="116"/>
      <c r="T272" s="93"/>
      <c r="U272" s="93"/>
      <c r="V272" s="93"/>
      <c r="W272" s="93"/>
      <c r="X272" s="93"/>
      <c r="Y272" s="93"/>
      <c r="Z272" s="93"/>
      <c r="AA272" s="93"/>
      <c r="AB272" s="93"/>
      <c r="AC272" s="93"/>
      <c r="AD272" s="93"/>
      <c r="AE272" s="93"/>
      <c r="AF272" s="93"/>
      <c r="AG272" s="93"/>
      <c r="AH272" s="93"/>
      <c r="AI272" s="93"/>
      <c r="AJ272" s="94"/>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row>
    <row r="273" spans="1:73" s="41" customFormat="1" ht="25" customHeight="1" x14ac:dyDescent="0.35">
      <c r="A273" s="96" t="s">
        <v>203</v>
      </c>
      <c r="B273" s="241"/>
      <c r="C273" s="241"/>
      <c r="D273" s="306"/>
      <c r="E273" s="243"/>
      <c r="F273" s="244"/>
      <c r="G273" s="244"/>
      <c r="H273" s="244"/>
      <c r="I273" s="244"/>
      <c r="J273" s="244"/>
      <c r="K273" s="251"/>
      <c r="L273" s="115"/>
      <c r="M273" s="257"/>
      <c r="N273" s="229"/>
      <c r="O273" s="229"/>
      <c r="P273" s="229"/>
      <c r="Q273" s="282"/>
      <c r="R273" s="231"/>
      <c r="S273" s="116"/>
      <c r="T273" s="93"/>
      <c r="U273" s="93"/>
      <c r="V273" s="93"/>
      <c r="W273" s="93"/>
      <c r="X273" s="93"/>
      <c r="Y273" s="93"/>
      <c r="Z273" s="93"/>
      <c r="AA273" s="93"/>
      <c r="AB273" s="93"/>
      <c r="AC273" s="93"/>
      <c r="AD273" s="93"/>
      <c r="AE273" s="93"/>
      <c r="AF273" s="93"/>
      <c r="AG273" s="93"/>
      <c r="AH273" s="93"/>
      <c r="AI273" s="93"/>
      <c r="AJ273" s="94"/>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row>
    <row r="274" spans="1:73" s="41" customFormat="1" ht="25" customHeight="1" x14ac:dyDescent="0.35">
      <c r="A274" s="96" t="s">
        <v>204</v>
      </c>
      <c r="B274" s="241"/>
      <c r="C274" s="241"/>
      <c r="D274" s="306"/>
      <c r="E274" s="243"/>
      <c r="F274" s="244"/>
      <c r="G274" s="244"/>
      <c r="H274" s="244"/>
      <c r="I274" s="244"/>
      <c r="J274" s="244"/>
      <c r="K274" s="251"/>
      <c r="L274" s="115"/>
      <c r="M274" s="257"/>
      <c r="N274" s="229"/>
      <c r="O274" s="229"/>
      <c r="P274" s="229"/>
      <c r="Q274" s="282"/>
      <c r="R274" s="231"/>
      <c r="S274" s="116"/>
      <c r="T274" s="93"/>
      <c r="U274" s="93"/>
      <c r="V274" s="93"/>
      <c r="W274" s="93"/>
      <c r="X274" s="93"/>
      <c r="Y274" s="93"/>
      <c r="Z274" s="93"/>
      <c r="AA274" s="93"/>
      <c r="AB274" s="93"/>
      <c r="AC274" s="93"/>
      <c r="AD274" s="93"/>
      <c r="AE274" s="93"/>
      <c r="AF274" s="93"/>
      <c r="AG274" s="93"/>
      <c r="AH274" s="93"/>
      <c r="AI274" s="93"/>
      <c r="AJ274" s="94"/>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row>
    <row r="275" spans="1:73" s="41" customFormat="1" ht="25" customHeight="1" thickBot="1" x14ac:dyDescent="0.4">
      <c r="A275" s="97" t="s">
        <v>205</v>
      </c>
      <c r="B275" s="245"/>
      <c r="C275" s="245"/>
      <c r="D275" s="307"/>
      <c r="E275" s="248"/>
      <c r="F275" s="249"/>
      <c r="G275" s="249"/>
      <c r="H275" s="249"/>
      <c r="I275" s="249"/>
      <c r="J275" s="249"/>
      <c r="K275" s="252"/>
      <c r="L275" s="115"/>
      <c r="M275" s="259"/>
      <c r="N275" s="233"/>
      <c r="O275" s="233"/>
      <c r="P275" s="233"/>
      <c r="Q275" s="283"/>
      <c r="R275" s="235"/>
      <c r="S275" s="116"/>
      <c r="T275" s="93"/>
      <c r="U275" s="93"/>
      <c r="V275" s="93"/>
      <c r="W275" s="93"/>
      <c r="X275" s="93"/>
      <c r="Y275" s="93"/>
      <c r="Z275" s="93"/>
      <c r="AA275" s="93"/>
      <c r="AB275" s="93"/>
      <c r="AC275" s="93"/>
      <c r="AD275" s="93"/>
      <c r="AE275" s="93"/>
      <c r="AF275" s="93"/>
      <c r="AG275" s="93"/>
      <c r="AH275" s="93"/>
      <c r="AI275" s="93"/>
      <c r="AJ275" s="94"/>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row>
    <row r="276" spans="1:73" ht="28.5" customHeight="1" thickTop="1" thickBot="1" x14ac:dyDescent="0.4">
      <c r="A276" s="24"/>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6"/>
    </row>
    <row r="277" spans="1:73" ht="60" customHeight="1" thickTop="1" thickBot="1" x14ac:dyDescent="0.4">
      <c r="A277" s="24"/>
      <c r="B277" s="440" t="s">
        <v>374</v>
      </c>
      <c r="C277" s="441"/>
      <c r="D277" s="441"/>
      <c r="E277" s="441"/>
      <c r="F277" s="442"/>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6"/>
    </row>
    <row r="278" spans="1:73" ht="33" customHeight="1" thickTop="1" thickBot="1" x14ac:dyDescent="0.4">
      <c r="A278" s="24"/>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6"/>
    </row>
    <row r="279" spans="1:73" s="41" customFormat="1" ht="16" thickTop="1" x14ac:dyDescent="0.35">
      <c r="A279" s="443" t="s">
        <v>1</v>
      </c>
      <c r="B279" s="430" t="s">
        <v>33</v>
      </c>
      <c r="C279" s="430" t="s">
        <v>32</v>
      </c>
      <c r="D279" s="430" t="s">
        <v>3</v>
      </c>
      <c r="E279" s="430" t="s">
        <v>412</v>
      </c>
      <c r="F279" s="457" t="s">
        <v>10</v>
      </c>
      <c r="G279" s="447" t="s">
        <v>11</v>
      </c>
      <c r="H279" s="93"/>
      <c r="I279" s="93"/>
      <c r="J279" s="93"/>
      <c r="K279" s="93"/>
      <c r="L279" s="93"/>
      <c r="M279" s="93"/>
      <c r="N279" s="93"/>
      <c r="O279" s="93"/>
      <c r="P279" s="93"/>
      <c r="Q279" s="93"/>
      <c r="R279" s="93"/>
      <c r="S279" s="93"/>
      <c r="T279" s="93"/>
      <c r="U279" s="93"/>
      <c r="V279" s="93"/>
      <c r="W279" s="93"/>
      <c r="X279" s="93"/>
      <c r="Y279" s="93"/>
      <c r="Z279" s="93"/>
      <c r="AA279" s="93"/>
      <c r="AB279" s="93"/>
      <c r="AC279" s="93"/>
      <c r="AD279" s="93"/>
      <c r="AE279" s="93"/>
      <c r="AF279" s="93"/>
      <c r="AG279" s="93"/>
      <c r="AH279" s="93"/>
      <c r="AI279" s="93"/>
      <c r="AJ279" s="94"/>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row>
    <row r="280" spans="1:73" s="41" customFormat="1" ht="61.25" customHeight="1" thickBot="1" x14ac:dyDescent="0.4">
      <c r="A280" s="454"/>
      <c r="B280" s="431"/>
      <c r="C280" s="431"/>
      <c r="D280" s="431"/>
      <c r="E280" s="431"/>
      <c r="F280" s="459"/>
      <c r="G280" s="448"/>
      <c r="H280" s="93"/>
      <c r="I280" s="93"/>
      <c r="J280" s="93"/>
      <c r="K280" s="93"/>
      <c r="L280" s="93"/>
      <c r="M280" s="93"/>
      <c r="N280" s="93"/>
      <c r="O280" s="93"/>
      <c r="P280" s="93"/>
      <c r="Q280" s="93"/>
      <c r="R280" s="93"/>
      <c r="S280" s="93"/>
      <c r="T280" s="93"/>
      <c r="U280" s="93"/>
      <c r="V280" s="93"/>
      <c r="W280" s="93"/>
      <c r="X280" s="93"/>
      <c r="Y280" s="93"/>
      <c r="Z280" s="93"/>
      <c r="AA280" s="93"/>
      <c r="AB280" s="93"/>
      <c r="AC280" s="93"/>
      <c r="AD280" s="93"/>
      <c r="AE280" s="93"/>
      <c r="AF280" s="93"/>
      <c r="AG280" s="93"/>
      <c r="AH280" s="93"/>
      <c r="AI280" s="93"/>
      <c r="AJ280" s="94"/>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row>
    <row r="281" spans="1:73" s="41" customFormat="1" ht="25" customHeight="1" thickTop="1" x14ac:dyDescent="0.35">
      <c r="A281" s="125" t="s">
        <v>186</v>
      </c>
      <c r="B281" s="236"/>
      <c r="C281" s="236"/>
      <c r="D281" s="236"/>
      <c r="E281" s="261"/>
      <c r="F281" s="262"/>
      <c r="G281" s="250"/>
      <c r="H281" s="93"/>
      <c r="I281" s="93"/>
      <c r="J281" s="93"/>
      <c r="K281" s="93"/>
      <c r="L281" s="93"/>
      <c r="M281" s="93"/>
      <c r="N281" s="93"/>
      <c r="O281" s="93"/>
      <c r="P281" s="93"/>
      <c r="Q281" s="93"/>
      <c r="R281" s="93"/>
      <c r="S281" s="93"/>
      <c r="T281" s="93"/>
      <c r="U281" s="93"/>
      <c r="V281" s="93"/>
      <c r="W281" s="93"/>
      <c r="X281" s="93"/>
      <c r="Y281" s="93"/>
      <c r="Z281" s="93"/>
      <c r="AA281" s="93"/>
      <c r="AB281" s="93"/>
      <c r="AC281" s="93"/>
      <c r="AD281" s="93"/>
      <c r="AE281" s="93"/>
      <c r="AF281" s="93"/>
      <c r="AG281" s="93"/>
      <c r="AH281" s="93"/>
      <c r="AI281" s="93"/>
      <c r="AJ281" s="94"/>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row>
    <row r="282" spans="1:73" s="41" customFormat="1" ht="25" customHeight="1" x14ac:dyDescent="0.35">
      <c r="A282" s="96" t="s">
        <v>187</v>
      </c>
      <c r="B282" s="241"/>
      <c r="C282" s="241"/>
      <c r="D282" s="241"/>
      <c r="E282" s="263"/>
      <c r="F282" s="264"/>
      <c r="G282" s="251"/>
      <c r="H282" s="93"/>
      <c r="I282" s="93"/>
      <c r="J282" s="93"/>
      <c r="K282" s="93"/>
      <c r="L282" s="93"/>
      <c r="M282" s="93"/>
      <c r="N282" s="93"/>
      <c r="O282" s="93"/>
      <c r="P282" s="93"/>
      <c r="Q282" s="93"/>
      <c r="R282" s="93"/>
      <c r="S282" s="93"/>
      <c r="T282" s="93"/>
      <c r="U282" s="93"/>
      <c r="V282" s="93"/>
      <c r="W282" s="93"/>
      <c r="X282" s="93"/>
      <c r="Y282" s="93"/>
      <c r="Z282" s="93"/>
      <c r="AA282" s="93"/>
      <c r="AB282" s="93"/>
      <c r="AC282" s="93"/>
      <c r="AD282" s="93"/>
      <c r="AE282" s="93"/>
      <c r="AF282" s="93"/>
      <c r="AG282" s="93"/>
      <c r="AH282" s="93"/>
      <c r="AI282" s="93"/>
      <c r="AJ282" s="94"/>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row>
    <row r="283" spans="1:73" s="41" customFormat="1" ht="25" customHeight="1" x14ac:dyDescent="0.35">
      <c r="A283" s="96" t="s">
        <v>188</v>
      </c>
      <c r="B283" s="241"/>
      <c r="C283" s="241"/>
      <c r="D283" s="241"/>
      <c r="E283" s="263"/>
      <c r="F283" s="264"/>
      <c r="G283" s="251"/>
      <c r="H283" s="93"/>
      <c r="I283" s="93"/>
      <c r="J283" s="93"/>
      <c r="K283" s="93"/>
      <c r="L283" s="93"/>
      <c r="M283" s="93"/>
      <c r="N283" s="93"/>
      <c r="O283" s="93"/>
      <c r="P283" s="93"/>
      <c r="Q283" s="93"/>
      <c r="R283" s="93"/>
      <c r="S283" s="93"/>
      <c r="T283" s="93"/>
      <c r="U283" s="93"/>
      <c r="V283" s="93"/>
      <c r="W283" s="93"/>
      <c r="X283" s="93"/>
      <c r="Y283" s="93"/>
      <c r="Z283" s="93"/>
      <c r="AA283" s="93"/>
      <c r="AB283" s="93"/>
      <c r="AC283" s="93"/>
      <c r="AD283" s="93"/>
      <c r="AE283" s="93"/>
      <c r="AF283" s="93"/>
      <c r="AG283" s="93"/>
      <c r="AH283" s="93"/>
      <c r="AI283" s="93"/>
      <c r="AJ283" s="94"/>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row>
    <row r="284" spans="1:73" s="41" customFormat="1" ht="25" customHeight="1" x14ac:dyDescent="0.35">
      <c r="A284" s="96" t="s">
        <v>189</v>
      </c>
      <c r="B284" s="241"/>
      <c r="C284" s="241"/>
      <c r="D284" s="241"/>
      <c r="E284" s="263"/>
      <c r="F284" s="264"/>
      <c r="G284" s="251"/>
      <c r="H284" s="93"/>
      <c r="I284" s="93"/>
      <c r="J284" s="93"/>
      <c r="K284" s="93"/>
      <c r="L284" s="93"/>
      <c r="M284" s="93"/>
      <c r="N284" s="93"/>
      <c r="O284" s="93"/>
      <c r="P284" s="93"/>
      <c r="Q284" s="93"/>
      <c r="R284" s="93"/>
      <c r="S284" s="93"/>
      <c r="T284" s="93"/>
      <c r="U284" s="93"/>
      <c r="V284" s="93"/>
      <c r="W284" s="93"/>
      <c r="X284" s="93"/>
      <c r="Y284" s="93"/>
      <c r="Z284" s="93"/>
      <c r="AA284" s="93"/>
      <c r="AB284" s="93"/>
      <c r="AC284" s="93"/>
      <c r="AD284" s="93"/>
      <c r="AE284" s="93"/>
      <c r="AF284" s="93"/>
      <c r="AG284" s="93"/>
      <c r="AH284" s="93"/>
      <c r="AI284" s="93"/>
      <c r="AJ284" s="94"/>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row>
    <row r="285" spans="1:73" s="41" customFormat="1" ht="25" customHeight="1" x14ac:dyDescent="0.35">
      <c r="A285" s="96" t="s">
        <v>190</v>
      </c>
      <c r="B285" s="241"/>
      <c r="C285" s="241"/>
      <c r="D285" s="241"/>
      <c r="E285" s="263"/>
      <c r="F285" s="264"/>
      <c r="G285" s="251"/>
      <c r="H285" s="93"/>
      <c r="I285" s="93"/>
      <c r="J285" s="93"/>
      <c r="K285" s="93"/>
      <c r="L285" s="93"/>
      <c r="M285" s="93"/>
      <c r="N285" s="93"/>
      <c r="O285" s="93"/>
      <c r="P285" s="93"/>
      <c r="Q285" s="93"/>
      <c r="R285" s="93"/>
      <c r="S285" s="93"/>
      <c r="T285" s="93"/>
      <c r="U285" s="93"/>
      <c r="V285" s="93"/>
      <c r="W285" s="93"/>
      <c r="X285" s="93"/>
      <c r="Y285" s="93"/>
      <c r="Z285" s="93"/>
      <c r="AA285" s="93"/>
      <c r="AB285" s="93"/>
      <c r="AC285" s="93"/>
      <c r="AD285" s="93"/>
      <c r="AE285" s="93"/>
      <c r="AF285" s="93"/>
      <c r="AG285" s="93"/>
      <c r="AH285" s="93"/>
      <c r="AI285" s="93"/>
      <c r="AJ285" s="94"/>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row>
    <row r="286" spans="1:73" s="41" customFormat="1" ht="25" customHeight="1" x14ac:dyDescent="0.35">
      <c r="A286" s="96" t="s">
        <v>191</v>
      </c>
      <c r="B286" s="241"/>
      <c r="C286" s="241"/>
      <c r="D286" s="241"/>
      <c r="E286" s="263"/>
      <c r="F286" s="264"/>
      <c r="G286" s="251"/>
      <c r="H286" s="93"/>
      <c r="I286" s="93"/>
      <c r="J286" s="93"/>
      <c r="K286" s="93"/>
      <c r="L286" s="93"/>
      <c r="M286" s="93"/>
      <c r="N286" s="93"/>
      <c r="O286" s="93"/>
      <c r="P286" s="93"/>
      <c r="Q286" s="93"/>
      <c r="R286" s="93"/>
      <c r="S286" s="93"/>
      <c r="T286" s="93"/>
      <c r="U286" s="93"/>
      <c r="V286" s="93"/>
      <c r="W286" s="93"/>
      <c r="X286" s="93"/>
      <c r="Y286" s="93"/>
      <c r="Z286" s="93"/>
      <c r="AA286" s="93"/>
      <c r="AB286" s="93"/>
      <c r="AC286" s="93"/>
      <c r="AD286" s="93"/>
      <c r="AE286" s="93"/>
      <c r="AF286" s="93"/>
      <c r="AG286" s="93"/>
      <c r="AH286" s="93"/>
      <c r="AI286" s="93"/>
      <c r="AJ286" s="94"/>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row>
    <row r="287" spans="1:73" s="41" customFormat="1" ht="25" customHeight="1" x14ac:dyDescent="0.35">
      <c r="A287" s="96" t="s">
        <v>192</v>
      </c>
      <c r="B287" s="241"/>
      <c r="C287" s="241"/>
      <c r="D287" s="241"/>
      <c r="E287" s="263"/>
      <c r="F287" s="264"/>
      <c r="G287" s="251"/>
      <c r="H287" s="93"/>
      <c r="I287" s="93"/>
      <c r="J287" s="93"/>
      <c r="K287" s="93"/>
      <c r="L287" s="93"/>
      <c r="M287" s="93"/>
      <c r="N287" s="93"/>
      <c r="O287" s="93"/>
      <c r="P287" s="93"/>
      <c r="Q287" s="93"/>
      <c r="R287" s="93"/>
      <c r="S287" s="93"/>
      <c r="T287" s="93"/>
      <c r="U287" s="93"/>
      <c r="V287" s="93"/>
      <c r="W287" s="93"/>
      <c r="X287" s="93"/>
      <c r="Y287" s="93"/>
      <c r="Z287" s="93"/>
      <c r="AA287" s="93"/>
      <c r="AB287" s="93"/>
      <c r="AC287" s="93"/>
      <c r="AD287" s="93"/>
      <c r="AE287" s="93"/>
      <c r="AF287" s="93"/>
      <c r="AG287" s="93"/>
      <c r="AH287" s="93"/>
      <c r="AI287" s="93"/>
      <c r="AJ287" s="94"/>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row>
    <row r="288" spans="1:73" s="41" customFormat="1" ht="25" customHeight="1" x14ac:dyDescent="0.35">
      <c r="A288" s="96" t="s">
        <v>193</v>
      </c>
      <c r="B288" s="241"/>
      <c r="C288" s="241"/>
      <c r="D288" s="241"/>
      <c r="E288" s="263"/>
      <c r="F288" s="264"/>
      <c r="G288" s="251"/>
      <c r="H288" s="93"/>
      <c r="I288" s="93"/>
      <c r="J288" s="93"/>
      <c r="K288" s="93"/>
      <c r="L288" s="93"/>
      <c r="M288" s="93"/>
      <c r="N288" s="93"/>
      <c r="O288" s="93"/>
      <c r="P288" s="93"/>
      <c r="Q288" s="93"/>
      <c r="R288" s="93"/>
      <c r="S288" s="93"/>
      <c r="T288" s="93"/>
      <c r="U288" s="93"/>
      <c r="V288" s="93"/>
      <c r="W288" s="93"/>
      <c r="X288" s="93"/>
      <c r="Y288" s="93"/>
      <c r="Z288" s="93"/>
      <c r="AA288" s="93"/>
      <c r="AB288" s="93"/>
      <c r="AC288" s="93"/>
      <c r="AD288" s="93"/>
      <c r="AE288" s="93"/>
      <c r="AF288" s="93"/>
      <c r="AG288" s="93"/>
      <c r="AH288" s="93"/>
      <c r="AI288" s="93"/>
      <c r="AJ288" s="94"/>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row>
    <row r="289" spans="1:73" s="41" customFormat="1" ht="25" customHeight="1" x14ac:dyDescent="0.35">
      <c r="A289" s="96" t="s">
        <v>194</v>
      </c>
      <c r="B289" s="241"/>
      <c r="C289" s="241"/>
      <c r="D289" s="241"/>
      <c r="E289" s="263"/>
      <c r="F289" s="264"/>
      <c r="G289" s="251"/>
      <c r="H289" s="93"/>
      <c r="I289" s="93"/>
      <c r="J289" s="93"/>
      <c r="K289" s="93"/>
      <c r="L289" s="93"/>
      <c r="M289" s="93"/>
      <c r="N289" s="93"/>
      <c r="O289" s="93"/>
      <c r="P289" s="93"/>
      <c r="Q289" s="93"/>
      <c r="R289" s="93"/>
      <c r="S289" s="93"/>
      <c r="T289" s="93"/>
      <c r="U289" s="93"/>
      <c r="V289" s="93"/>
      <c r="W289" s="93"/>
      <c r="X289" s="93"/>
      <c r="Y289" s="93"/>
      <c r="Z289" s="93"/>
      <c r="AA289" s="93"/>
      <c r="AB289" s="93"/>
      <c r="AC289" s="93"/>
      <c r="AD289" s="93"/>
      <c r="AE289" s="93"/>
      <c r="AF289" s="93"/>
      <c r="AG289" s="93"/>
      <c r="AH289" s="93"/>
      <c r="AI289" s="93"/>
      <c r="AJ289" s="94"/>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row>
    <row r="290" spans="1:73" s="41" customFormat="1" ht="25" customHeight="1" thickBot="1" x14ac:dyDescent="0.4">
      <c r="A290" s="97" t="s">
        <v>195</v>
      </c>
      <c r="B290" s="245"/>
      <c r="C290" s="245"/>
      <c r="D290" s="245"/>
      <c r="E290" s="265"/>
      <c r="F290" s="266"/>
      <c r="G290" s="252"/>
      <c r="H290" s="93"/>
      <c r="I290" s="93"/>
      <c r="J290" s="93"/>
      <c r="K290" s="93"/>
      <c r="L290" s="93"/>
      <c r="M290" s="93"/>
      <c r="N290" s="93"/>
      <c r="O290" s="93"/>
      <c r="P290" s="93"/>
      <c r="Q290" s="93"/>
      <c r="R290" s="93"/>
      <c r="S290" s="93"/>
      <c r="T290" s="93"/>
      <c r="U290" s="93"/>
      <c r="V290" s="93"/>
      <c r="W290" s="93"/>
      <c r="X290" s="93"/>
      <c r="Y290" s="93"/>
      <c r="Z290" s="93"/>
      <c r="AA290" s="93"/>
      <c r="AB290" s="93"/>
      <c r="AC290" s="93"/>
      <c r="AD290" s="93"/>
      <c r="AE290" s="93"/>
      <c r="AF290" s="93"/>
      <c r="AG290" s="93"/>
      <c r="AH290" s="93"/>
      <c r="AI290" s="93"/>
      <c r="AJ290" s="94"/>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row>
    <row r="291" spans="1:73" ht="16" thickTop="1" x14ac:dyDescent="0.35">
      <c r="A291" s="24"/>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6"/>
    </row>
    <row r="292" spans="1:73" ht="16" thickBot="1" x14ac:dyDescent="0.4">
      <c r="A292" s="27"/>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9"/>
    </row>
    <row r="293" spans="1:73" ht="16" thickTop="1" x14ac:dyDescent="0.3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row>
    <row r="294" spans="1:73" ht="16" thickBot="1" x14ac:dyDescent="0.4">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row>
    <row r="295" spans="1:73" ht="58" customHeight="1" thickTop="1" thickBot="1" x14ac:dyDescent="0.4">
      <c r="A295" s="30"/>
      <c r="B295" s="33"/>
      <c r="C295" s="33"/>
      <c r="D295" s="33"/>
      <c r="E295" s="33"/>
      <c r="F295" s="33"/>
      <c r="G295" s="31"/>
      <c r="H295" s="31"/>
      <c r="I295" s="31"/>
      <c r="J295" s="31"/>
      <c r="K295" s="31"/>
      <c r="L295" s="31"/>
      <c r="M295" s="31"/>
      <c r="N295" s="31"/>
      <c r="O295" s="31"/>
      <c r="P295" s="31"/>
      <c r="Q295" s="31"/>
      <c r="R295" s="31"/>
      <c r="S295" s="31"/>
      <c r="T295" s="31"/>
      <c r="U295" s="31"/>
      <c r="V295" s="31"/>
      <c r="W295" s="31"/>
      <c r="X295" s="31"/>
      <c r="Y295" s="31"/>
      <c r="Z295" s="31"/>
      <c r="AA295" s="31"/>
      <c r="AB295" s="31"/>
      <c r="AC295" s="31"/>
      <c r="AD295" s="31"/>
      <c r="AE295" s="31"/>
      <c r="AF295" s="31"/>
      <c r="AG295" s="31"/>
      <c r="AH295" s="31"/>
      <c r="AI295" s="31"/>
      <c r="AJ295" s="32"/>
    </row>
    <row r="296" spans="1:73" ht="60" customHeight="1" thickTop="1" thickBot="1" x14ac:dyDescent="0.4">
      <c r="A296" s="24"/>
      <c r="B296" s="503" t="s">
        <v>379</v>
      </c>
      <c r="C296" s="504"/>
      <c r="D296" s="504"/>
      <c r="E296" s="504"/>
      <c r="F296" s="50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6"/>
    </row>
    <row r="297" spans="1:73" s="41" customFormat="1" ht="42" customHeight="1" thickTop="1" x14ac:dyDescent="0.35">
      <c r="A297" s="124"/>
      <c r="B297" s="130"/>
      <c r="C297" s="130"/>
      <c r="D297" s="130"/>
      <c r="E297" s="130"/>
      <c r="F297" s="130"/>
      <c r="G297" s="93"/>
      <c r="H297" s="93"/>
      <c r="I297" s="93"/>
      <c r="J297" s="93"/>
      <c r="K297" s="93"/>
      <c r="L297" s="93"/>
      <c r="M297" s="93"/>
      <c r="N297" s="93"/>
      <c r="O297" s="93"/>
      <c r="P297" s="93"/>
      <c r="Q297" s="93"/>
      <c r="R297" s="93"/>
      <c r="S297" s="93"/>
      <c r="T297" s="93"/>
      <c r="U297" s="93"/>
      <c r="V297" s="93"/>
      <c r="W297" s="93"/>
      <c r="X297" s="93"/>
      <c r="Y297" s="93"/>
      <c r="Z297" s="93"/>
      <c r="AA297" s="93"/>
      <c r="AB297" s="93"/>
      <c r="AC297" s="93"/>
      <c r="AD297" s="93"/>
      <c r="AE297" s="93"/>
      <c r="AF297" s="93"/>
      <c r="AG297" s="93"/>
      <c r="AH297" s="93"/>
      <c r="AI297" s="93"/>
      <c r="AJ297" s="94"/>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row>
    <row r="298" spans="1:73" s="41" customFormat="1" ht="86" customHeight="1" thickBot="1" x14ac:dyDescent="0.4">
      <c r="A298" s="93"/>
      <c r="B298" s="439" t="s">
        <v>400</v>
      </c>
      <c r="C298" s="439"/>
      <c r="D298" s="439"/>
      <c r="E298" s="439"/>
      <c r="F298" s="439"/>
      <c r="G298" s="439"/>
      <c r="H298" s="439"/>
      <c r="I298" s="439"/>
      <c r="J298" s="439"/>
      <c r="K298" s="439"/>
      <c r="L298" s="439"/>
      <c r="M298" s="439"/>
      <c r="N298" s="93"/>
      <c r="O298" s="93"/>
      <c r="P298" s="93"/>
      <c r="Q298" s="93"/>
      <c r="R298" s="93"/>
      <c r="S298" s="93"/>
      <c r="T298" s="93"/>
      <c r="U298" s="93"/>
      <c r="V298" s="93"/>
      <c r="W298" s="93"/>
      <c r="X298" s="93"/>
      <c r="Y298" s="93"/>
      <c r="Z298" s="93"/>
      <c r="AA298" s="93"/>
      <c r="AB298" s="93"/>
      <c r="AC298" s="93"/>
      <c r="AD298" s="93"/>
      <c r="AE298" s="93"/>
      <c r="AF298" s="93"/>
      <c r="AG298" s="93"/>
      <c r="AH298" s="93"/>
      <c r="AI298" s="93"/>
      <c r="AJ298" s="94"/>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row>
    <row r="299" spans="1:73" s="81" customFormat="1" ht="43.5" customHeight="1" thickTop="1" thickBot="1" x14ac:dyDescent="0.45">
      <c r="B299" s="70"/>
      <c r="C299" s="189"/>
      <c r="D299" s="189"/>
      <c r="E299" s="190"/>
      <c r="F299" s="190"/>
      <c r="G299" s="190"/>
      <c r="H299" s="190"/>
      <c r="I299" s="190"/>
      <c r="J299" s="190"/>
      <c r="K299" s="190"/>
      <c r="L299" s="190"/>
      <c r="M299" s="190"/>
      <c r="N299" s="190"/>
      <c r="O299" s="190"/>
      <c r="P299" s="190"/>
      <c r="Q299" s="86"/>
      <c r="R299" s="432" t="s">
        <v>31</v>
      </c>
      <c r="S299" s="445"/>
      <c r="T299" s="445"/>
      <c r="U299" s="445"/>
      <c r="V299" s="445"/>
      <c r="W299" s="445"/>
      <c r="X299" s="446"/>
      <c r="Y299" s="86"/>
      <c r="Z299" s="432" t="s">
        <v>0</v>
      </c>
      <c r="AA299" s="433"/>
      <c r="AB299" s="433"/>
      <c r="AC299" s="433"/>
      <c r="AD299" s="433"/>
      <c r="AE299" s="434"/>
      <c r="AF299" s="88"/>
      <c r="AJ299" s="131"/>
    </row>
    <row r="300" spans="1:73" s="43" customFormat="1" ht="66" customHeight="1" thickTop="1" x14ac:dyDescent="0.35">
      <c r="A300" s="449" t="s">
        <v>1</v>
      </c>
      <c r="B300" s="506" t="s">
        <v>336</v>
      </c>
      <c r="C300" s="457" t="s">
        <v>33</v>
      </c>
      <c r="D300" s="430" t="s">
        <v>32</v>
      </c>
      <c r="E300" s="430" t="s">
        <v>26</v>
      </c>
      <c r="F300" s="457" t="s">
        <v>376</v>
      </c>
      <c r="G300" s="457" t="s">
        <v>372</v>
      </c>
      <c r="H300" s="457" t="s">
        <v>385</v>
      </c>
      <c r="I300" s="457" t="s">
        <v>377</v>
      </c>
      <c r="J300" s="457" t="s">
        <v>382</v>
      </c>
      <c r="K300" s="457" t="s">
        <v>384</v>
      </c>
      <c r="L300" s="457" t="s">
        <v>386</v>
      </c>
      <c r="M300" s="457" t="s">
        <v>389</v>
      </c>
      <c r="N300" s="457" t="s">
        <v>383</v>
      </c>
      <c r="O300" s="457" t="s">
        <v>208</v>
      </c>
      <c r="P300" s="457" t="s">
        <v>387</v>
      </c>
      <c r="Q300" s="457" t="s">
        <v>388</v>
      </c>
      <c r="R300" s="443" t="s">
        <v>10</v>
      </c>
      <c r="S300" s="430" t="s">
        <v>30</v>
      </c>
      <c r="T300" s="184" t="s">
        <v>8</v>
      </c>
      <c r="U300" s="184" t="s">
        <v>18</v>
      </c>
      <c r="V300" s="184" t="s">
        <v>20</v>
      </c>
      <c r="W300" s="184" t="s">
        <v>22</v>
      </c>
      <c r="X300" s="185" t="s">
        <v>24</v>
      </c>
      <c r="Y300" s="455"/>
      <c r="Z300" s="443" t="s">
        <v>339</v>
      </c>
      <c r="AA300" s="430" t="s">
        <v>12</v>
      </c>
      <c r="AB300" s="430" t="s">
        <v>13</v>
      </c>
      <c r="AC300" s="430" t="s">
        <v>14</v>
      </c>
      <c r="AD300" s="430" t="s">
        <v>15</v>
      </c>
      <c r="AE300" s="447" t="s">
        <v>16</v>
      </c>
      <c r="AF300" s="455"/>
      <c r="AG300" s="38"/>
      <c r="AH300" s="38"/>
      <c r="AI300" s="38"/>
      <c r="AJ300" s="114"/>
    </row>
    <row r="301" spans="1:73" s="43" customFormat="1" ht="60" customHeight="1" thickBot="1" x14ac:dyDescent="0.4">
      <c r="A301" s="450"/>
      <c r="B301" s="507"/>
      <c r="C301" s="458"/>
      <c r="D301" s="431"/>
      <c r="E301" s="431"/>
      <c r="F301" s="458"/>
      <c r="G301" s="458"/>
      <c r="H301" s="459"/>
      <c r="I301" s="459"/>
      <c r="J301" s="459"/>
      <c r="K301" s="459"/>
      <c r="L301" s="459"/>
      <c r="M301" s="459"/>
      <c r="N301" s="459"/>
      <c r="O301" s="459"/>
      <c r="P301" s="459"/>
      <c r="Q301" s="459"/>
      <c r="R301" s="454"/>
      <c r="S301" s="451"/>
      <c r="T301" s="186" t="s">
        <v>17</v>
      </c>
      <c r="U301" s="186" t="s">
        <v>19</v>
      </c>
      <c r="V301" s="186" t="s">
        <v>21</v>
      </c>
      <c r="W301" s="186" t="s">
        <v>23</v>
      </c>
      <c r="X301" s="78" t="s">
        <v>25</v>
      </c>
      <c r="Y301" s="456"/>
      <c r="Z301" s="444"/>
      <c r="AA301" s="431"/>
      <c r="AB301" s="431"/>
      <c r="AC301" s="431"/>
      <c r="AD301" s="431"/>
      <c r="AE301" s="448"/>
      <c r="AF301" s="456"/>
      <c r="AG301" s="38"/>
      <c r="AH301" s="38"/>
      <c r="AI301" s="38"/>
      <c r="AJ301" s="114"/>
    </row>
    <row r="302" spans="1:73" s="41" customFormat="1" ht="25" customHeight="1" thickTop="1" x14ac:dyDescent="0.35">
      <c r="A302" s="95" t="s">
        <v>209</v>
      </c>
      <c r="B302" s="236"/>
      <c r="C302" s="236"/>
      <c r="D302" s="236"/>
      <c r="E302" s="236"/>
      <c r="F302" s="261"/>
      <c r="G302" s="261"/>
      <c r="H302" s="261"/>
      <c r="I302" s="261"/>
      <c r="J302" s="261"/>
      <c r="K302" s="295"/>
      <c r="L302" s="261"/>
      <c r="M302" s="261"/>
      <c r="N302" s="328"/>
      <c r="O302" s="329"/>
      <c r="P302" s="330"/>
      <c r="Q302" s="331"/>
      <c r="R302" s="314"/>
      <c r="S302" s="332"/>
      <c r="T302" s="270"/>
      <c r="U302" s="270"/>
      <c r="V302" s="270"/>
      <c r="W302" s="270"/>
      <c r="X302" s="271"/>
      <c r="Y302" s="100"/>
      <c r="Z302" s="253"/>
      <c r="AA302" s="254"/>
      <c r="AB302" s="254"/>
      <c r="AC302" s="254"/>
      <c r="AD302" s="255"/>
      <c r="AE302" s="256"/>
      <c r="AF302" s="116"/>
      <c r="AG302" s="93"/>
      <c r="AH302" s="93"/>
      <c r="AI302" s="93"/>
      <c r="AJ302" s="94"/>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row>
    <row r="303" spans="1:73" s="41" customFormat="1" ht="25" customHeight="1" x14ac:dyDescent="0.35">
      <c r="A303" s="96" t="s">
        <v>210</v>
      </c>
      <c r="B303" s="241"/>
      <c r="C303" s="241"/>
      <c r="D303" s="241"/>
      <c r="E303" s="241"/>
      <c r="F303" s="263"/>
      <c r="G303" s="263"/>
      <c r="H303" s="263"/>
      <c r="I303" s="263"/>
      <c r="J303" s="263"/>
      <c r="K303" s="273"/>
      <c r="L303" s="263"/>
      <c r="M303" s="263"/>
      <c r="N303" s="328"/>
      <c r="O303" s="333"/>
      <c r="P303" s="334"/>
      <c r="Q303" s="335"/>
      <c r="R303" s="243"/>
      <c r="S303" s="336"/>
      <c r="T303" s="244"/>
      <c r="U303" s="244"/>
      <c r="V303" s="244"/>
      <c r="W303" s="244"/>
      <c r="X303" s="251"/>
      <c r="Y303" s="100"/>
      <c r="Z303" s="257"/>
      <c r="AA303" s="229"/>
      <c r="AB303" s="229"/>
      <c r="AC303" s="229"/>
      <c r="AD303" s="282"/>
      <c r="AE303" s="231"/>
      <c r="AF303" s="116"/>
      <c r="AG303" s="93"/>
      <c r="AH303" s="93"/>
      <c r="AI303" s="93"/>
      <c r="AJ303" s="94"/>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row>
    <row r="304" spans="1:73" s="41" customFormat="1" ht="25" customHeight="1" x14ac:dyDescent="0.35">
      <c r="A304" s="96" t="s">
        <v>211</v>
      </c>
      <c r="B304" s="241"/>
      <c r="C304" s="241"/>
      <c r="D304" s="241"/>
      <c r="E304" s="241"/>
      <c r="F304" s="263"/>
      <c r="G304" s="263"/>
      <c r="H304" s="263"/>
      <c r="I304" s="263"/>
      <c r="J304" s="263"/>
      <c r="K304" s="273"/>
      <c r="L304" s="263"/>
      <c r="M304" s="263"/>
      <c r="N304" s="328"/>
      <c r="O304" s="333"/>
      <c r="P304" s="334"/>
      <c r="Q304" s="335"/>
      <c r="R304" s="243"/>
      <c r="S304" s="336"/>
      <c r="T304" s="244"/>
      <c r="U304" s="244"/>
      <c r="V304" s="244"/>
      <c r="W304" s="244"/>
      <c r="X304" s="251"/>
      <c r="Y304" s="100"/>
      <c r="Z304" s="257"/>
      <c r="AA304" s="229"/>
      <c r="AB304" s="229"/>
      <c r="AC304" s="229"/>
      <c r="AD304" s="282"/>
      <c r="AE304" s="231"/>
      <c r="AF304" s="116"/>
      <c r="AG304" s="93"/>
      <c r="AH304" s="93"/>
      <c r="AI304" s="93"/>
      <c r="AJ304" s="94"/>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row>
    <row r="305" spans="1:73" s="41" customFormat="1" ht="25" customHeight="1" x14ac:dyDescent="0.35">
      <c r="A305" s="96" t="s">
        <v>212</v>
      </c>
      <c r="B305" s="241"/>
      <c r="C305" s="241"/>
      <c r="D305" s="241"/>
      <c r="E305" s="241"/>
      <c r="F305" s="263"/>
      <c r="G305" s="263"/>
      <c r="H305" s="263"/>
      <c r="I305" s="263"/>
      <c r="J305" s="263"/>
      <c r="K305" s="273"/>
      <c r="L305" s="263"/>
      <c r="M305" s="263"/>
      <c r="N305" s="328"/>
      <c r="O305" s="333"/>
      <c r="P305" s="334"/>
      <c r="Q305" s="335"/>
      <c r="R305" s="243"/>
      <c r="S305" s="336"/>
      <c r="T305" s="244"/>
      <c r="U305" s="244"/>
      <c r="V305" s="244"/>
      <c r="W305" s="244"/>
      <c r="X305" s="251"/>
      <c r="Y305" s="100"/>
      <c r="Z305" s="257"/>
      <c r="AA305" s="229"/>
      <c r="AB305" s="229"/>
      <c r="AC305" s="229"/>
      <c r="AD305" s="282"/>
      <c r="AE305" s="231"/>
      <c r="AF305" s="116"/>
      <c r="AG305" s="93"/>
      <c r="AH305" s="93"/>
      <c r="AI305" s="93"/>
      <c r="AJ305" s="94"/>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row>
    <row r="306" spans="1:73" s="41" customFormat="1" ht="25" customHeight="1" x14ac:dyDescent="0.35">
      <c r="A306" s="96" t="s">
        <v>213</v>
      </c>
      <c r="B306" s="241"/>
      <c r="C306" s="241"/>
      <c r="D306" s="241"/>
      <c r="E306" s="241"/>
      <c r="F306" s="263"/>
      <c r="G306" s="263"/>
      <c r="H306" s="263"/>
      <c r="I306" s="263"/>
      <c r="J306" s="263"/>
      <c r="K306" s="273"/>
      <c r="L306" s="263"/>
      <c r="M306" s="263"/>
      <c r="N306" s="328"/>
      <c r="O306" s="333"/>
      <c r="P306" s="334"/>
      <c r="Q306" s="335"/>
      <c r="R306" s="243"/>
      <c r="S306" s="336"/>
      <c r="T306" s="244"/>
      <c r="U306" s="244"/>
      <c r="V306" s="244"/>
      <c r="W306" s="244"/>
      <c r="X306" s="251"/>
      <c r="Y306" s="100"/>
      <c r="Z306" s="257"/>
      <c r="AA306" s="229"/>
      <c r="AB306" s="229"/>
      <c r="AC306" s="229"/>
      <c r="AD306" s="282"/>
      <c r="AE306" s="231"/>
      <c r="AF306" s="116"/>
      <c r="AG306" s="93"/>
      <c r="AH306" s="93"/>
      <c r="AI306" s="93"/>
      <c r="AJ306" s="94"/>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row>
    <row r="307" spans="1:73" s="41" customFormat="1" ht="25" customHeight="1" x14ac:dyDescent="0.35">
      <c r="A307" s="96" t="s">
        <v>214</v>
      </c>
      <c r="B307" s="241"/>
      <c r="C307" s="241"/>
      <c r="D307" s="241"/>
      <c r="E307" s="241"/>
      <c r="F307" s="263"/>
      <c r="G307" s="263"/>
      <c r="H307" s="263"/>
      <c r="I307" s="263"/>
      <c r="J307" s="263"/>
      <c r="K307" s="273"/>
      <c r="L307" s="263"/>
      <c r="M307" s="263"/>
      <c r="N307" s="328"/>
      <c r="O307" s="333"/>
      <c r="P307" s="334"/>
      <c r="Q307" s="335"/>
      <c r="R307" s="243"/>
      <c r="S307" s="336"/>
      <c r="T307" s="244"/>
      <c r="U307" s="244"/>
      <c r="V307" s="244"/>
      <c r="W307" s="244"/>
      <c r="X307" s="251"/>
      <c r="Y307" s="100"/>
      <c r="Z307" s="257"/>
      <c r="AA307" s="229"/>
      <c r="AB307" s="229"/>
      <c r="AC307" s="229"/>
      <c r="AD307" s="282"/>
      <c r="AE307" s="231"/>
      <c r="AF307" s="116"/>
      <c r="AG307" s="93"/>
      <c r="AH307" s="93"/>
      <c r="AI307" s="93"/>
      <c r="AJ307" s="94"/>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row>
    <row r="308" spans="1:73" s="41" customFormat="1" ht="25" customHeight="1" x14ac:dyDescent="0.35">
      <c r="A308" s="96" t="s">
        <v>215</v>
      </c>
      <c r="B308" s="241"/>
      <c r="C308" s="241"/>
      <c r="D308" s="241"/>
      <c r="E308" s="241"/>
      <c r="F308" s="263"/>
      <c r="G308" s="263"/>
      <c r="H308" s="263"/>
      <c r="I308" s="263"/>
      <c r="J308" s="263"/>
      <c r="K308" s="273"/>
      <c r="L308" s="263"/>
      <c r="M308" s="263"/>
      <c r="N308" s="328"/>
      <c r="O308" s="333"/>
      <c r="P308" s="334"/>
      <c r="Q308" s="335"/>
      <c r="R308" s="243"/>
      <c r="S308" s="336"/>
      <c r="T308" s="244"/>
      <c r="U308" s="244"/>
      <c r="V308" s="244"/>
      <c r="W308" s="244"/>
      <c r="X308" s="251"/>
      <c r="Y308" s="100"/>
      <c r="Z308" s="257"/>
      <c r="AA308" s="229"/>
      <c r="AB308" s="229"/>
      <c r="AC308" s="229"/>
      <c r="AD308" s="282"/>
      <c r="AE308" s="231"/>
      <c r="AF308" s="116"/>
      <c r="AG308" s="93"/>
      <c r="AH308" s="93"/>
      <c r="AI308" s="93"/>
      <c r="AJ308" s="94"/>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row>
    <row r="309" spans="1:73" s="41" customFormat="1" ht="25" customHeight="1" x14ac:dyDescent="0.35">
      <c r="A309" s="96" t="s">
        <v>216</v>
      </c>
      <c r="B309" s="241"/>
      <c r="C309" s="241"/>
      <c r="D309" s="241"/>
      <c r="E309" s="241"/>
      <c r="F309" s="263"/>
      <c r="G309" s="263"/>
      <c r="H309" s="263"/>
      <c r="I309" s="263"/>
      <c r="J309" s="263"/>
      <c r="K309" s="273"/>
      <c r="L309" s="263"/>
      <c r="M309" s="263"/>
      <c r="N309" s="328"/>
      <c r="O309" s="333"/>
      <c r="P309" s="334"/>
      <c r="Q309" s="335"/>
      <c r="R309" s="243"/>
      <c r="S309" s="336"/>
      <c r="T309" s="244"/>
      <c r="U309" s="244"/>
      <c r="V309" s="244"/>
      <c r="W309" s="244"/>
      <c r="X309" s="251"/>
      <c r="Y309" s="100"/>
      <c r="Z309" s="257"/>
      <c r="AA309" s="229"/>
      <c r="AB309" s="229"/>
      <c r="AC309" s="229"/>
      <c r="AD309" s="282"/>
      <c r="AE309" s="231"/>
      <c r="AF309" s="116"/>
      <c r="AG309" s="93"/>
      <c r="AH309" s="93"/>
      <c r="AI309" s="93"/>
      <c r="AJ309" s="94"/>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row>
    <row r="310" spans="1:73" s="41" customFormat="1" ht="25" customHeight="1" x14ac:dyDescent="0.35">
      <c r="A310" s="96" t="s">
        <v>217</v>
      </c>
      <c r="B310" s="241"/>
      <c r="C310" s="241"/>
      <c r="D310" s="241"/>
      <c r="E310" s="241"/>
      <c r="F310" s="263"/>
      <c r="G310" s="263"/>
      <c r="H310" s="263"/>
      <c r="I310" s="263"/>
      <c r="J310" s="263"/>
      <c r="K310" s="273"/>
      <c r="L310" s="263"/>
      <c r="M310" s="263"/>
      <c r="N310" s="328"/>
      <c r="O310" s="333"/>
      <c r="P310" s="334"/>
      <c r="Q310" s="335"/>
      <c r="R310" s="243"/>
      <c r="S310" s="336"/>
      <c r="T310" s="244"/>
      <c r="U310" s="244"/>
      <c r="V310" s="244"/>
      <c r="W310" s="244"/>
      <c r="X310" s="251"/>
      <c r="Y310" s="100"/>
      <c r="Z310" s="257"/>
      <c r="AA310" s="229"/>
      <c r="AB310" s="229"/>
      <c r="AC310" s="229"/>
      <c r="AD310" s="282"/>
      <c r="AE310" s="231"/>
      <c r="AF310" s="116"/>
      <c r="AG310" s="93"/>
      <c r="AH310" s="93"/>
      <c r="AI310" s="93"/>
      <c r="AJ310" s="94"/>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row>
    <row r="311" spans="1:73" s="41" customFormat="1" ht="25" customHeight="1" thickBot="1" x14ac:dyDescent="0.4">
      <c r="A311" s="97" t="s">
        <v>218</v>
      </c>
      <c r="B311" s="245"/>
      <c r="C311" s="245"/>
      <c r="D311" s="245"/>
      <c r="E311" s="245"/>
      <c r="F311" s="265"/>
      <c r="G311" s="265"/>
      <c r="H311" s="265"/>
      <c r="I311" s="265"/>
      <c r="J311" s="265"/>
      <c r="K311" s="278"/>
      <c r="L311" s="265"/>
      <c r="M311" s="265"/>
      <c r="N311" s="337"/>
      <c r="O311" s="338"/>
      <c r="P311" s="339"/>
      <c r="Q311" s="340"/>
      <c r="R311" s="248"/>
      <c r="S311" s="341"/>
      <c r="T311" s="249"/>
      <c r="U311" s="249"/>
      <c r="V311" s="249"/>
      <c r="W311" s="249"/>
      <c r="X311" s="252"/>
      <c r="Y311" s="100"/>
      <c r="Z311" s="259"/>
      <c r="AA311" s="233"/>
      <c r="AB311" s="233"/>
      <c r="AC311" s="233"/>
      <c r="AD311" s="283"/>
      <c r="AE311" s="235"/>
      <c r="AF311" s="116"/>
      <c r="AG311" s="93"/>
      <c r="AH311" s="93"/>
      <c r="AI311" s="93"/>
      <c r="AJ311" s="94"/>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row>
    <row r="312" spans="1:73" ht="16" thickTop="1" x14ac:dyDescent="0.35">
      <c r="A312" s="24"/>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76"/>
      <c r="Z312" s="76"/>
      <c r="AA312" s="76"/>
      <c r="AB312" s="76"/>
      <c r="AC312" s="76"/>
      <c r="AD312" s="76"/>
      <c r="AE312" s="25"/>
      <c r="AF312" s="25"/>
      <c r="AG312" s="25"/>
      <c r="AH312" s="25"/>
      <c r="AI312" s="25"/>
      <c r="AJ312" s="26"/>
    </row>
    <row r="313" spans="1:73" ht="16" thickBot="1" x14ac:dyDescent="0.4">
      <c r="A313" s="24"/>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76"/>
      <c r="Z313" s="76"/>
      <c r="AA313" s="76"/>
      <c r="AB313" s="76"/>
      <c r="AC313" s="76"/>
      <c r="AD313" s="76"/>
      <c r="AE313" s="25"/>
      <c r="AF313" s="25"/>
      <c r="AG313" s="25"/>
      <c r="AH313" s="25"/>
      <c r="AI313" s="25"/>
      <c r="AJ313" s="26"/>
    </row>
    <row r="314" spans="1:73" ht="60" customHeight="1" thickTop="1" thickBot="1" x14ac:dyDescent="0.4">
      <c r="A314" s="24"/>
      <c r="B314" s="440" t="s">
        <v>381</v>
      </c>
      <c r="C314" s="441"/>
      <c r="D314" s="441"/>
      <c r="E314" s="441"/>
      <c r="F314" s="442"/>
      <c r="G314" s="25"/>
      <c r="H314" s="25"/>
      <c r="I314" s="25"/>
      <c r="J314" s="25"/>
      <c r="K314" s="25"/>
      <c r="L314" s="25"/>
      <c r="M314" s="25"/>
      <c r="N314" s="25"/>
      <c r="O314" s="25"/>
      <c r="P314" s="25"/>
      <c r="Q314" s="25"/>
      <c r="R314" s="25"/>
      <c r="S314" s="25"/>
      <c r="T314" s="25"/>
      <c r="U314" s="25"/>
      <c r="V314" s="25"/>
      <c r="W314" s="25"/>
      <c r="X314" s="25"/>
      <c r="Y314" s="76"/>
      <c r="Z314" s="76"/>
      <c r="AA314" s="76"/>
      <c r="AB314" s="76"/>
      <c r="AC314" s="76"/>
      <c r="AD314" s="76"/>
      <c r="AE314" s="25"/>
      <c r="AF314" s="25"/>
      <c r="AG314" s="25"/>
      <c r="AH314" s="25"/>
      <c r="AI314" s="25"/>
      <c r="AJ314" s="26"/>
    </row>
    <row r="315" spans="1:73" ht="40.5" customHeight="1" thickTop="1" thickBot="1" x14ac:dyDescent="0.4">
      <c r="A315" s="24"/>
      <c r="B315" s="74"/>
      <c r="C315" s="74"/>
      <c r="D315" s="74"/>
      <c r="E315" s="74"/>
      <c r="F315" s="74"/>
      <c r="G315" s="25"/>
      <c r="H315" s="25"/>
      <c r="I315" s="25"/>
      <c r="J315" s="25"/>
      <c r="K315" s="25"/>
      <c r="L315" s="25"/>
      <c r="M315" s="25"/>
      <c r="N315" s="25"/>
      <c r="O315" s="25"/>
      <c r="P315" s="25"/>
      <c r="Q315" s="25"/>
      <c r="R315" s="25"/>
      <c r="S315" s="25"/>
      <c r="T315" s="25"/>
      <c r="U315" s="25"/>
      <c r="V315" s="25"/>
      <c r="W315" s="25"/>
      <c r="X315" s="25"/>
      <c r="Y315" s="76"/>
      <c r="Z315" s="76"/>
      <c r="AA315" s="76"/>
      <c r="AB315" s="76"/>
      <c r="AC315" s="76"/>
      <c r="AD315" s="76"/>
      <c r="AE315" s="25"/>
      <c r="AF315" s="25"/>
      <c r="AG315" s="25"/>
      <c r="AH315" s="25"/>
      <c r="AI315" s="25"/>
      <c r="AJ315" s="26"/>
    </row>
    <row r="316" spans="1:73" ht="16" hidden="1" thickBot="1" x14ac:dyDescent="0.4">
      <c r="A316" s="24"/>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76"/>
      <c r="Z316" s="76"/>
      <c r="AA316" s="76"/>
      <c r="AB316" s="76"/>
      <c r="AC316" s="76"/>
      <c r="AD316" s="76"/>
      <c r="AE316" s="25"/>
      <c r="AF316" s="25"/>
      <c r="AG316" s="25"/>
      <c r="AH316" s="25"/>
      <c r="AI316" s="25"/>
      <c r="AJ316" s="26"/>
    </row>
    <row r="317" spans="1:73" s="76" customFormat="1" ht="47" customHeight="1" thickTop="1" thickBot="1" x14ac:dyDescent="0.45">
      <c r="C317" s="462"/>
      <c r="D317" s="462"/>
      <c r="E317" s="432" t="s">
        <v>31</v>
      </c>
      <c r="F317" s="433"/>
      <c r="G317" s="433"/>
      <c r="H317" s="433"/>
      <c r="I317" s="433"/>
      <c r="J317" s="433"/>
      <c r="K317" s="434"/>
      <c r="L317" s="190"/>
      <c r="M317" s="432" t="s">
        <v>0</v>
      </c>
      <c r="N317" s="433"/>
      <c r="O317" s="433"/>
      <c r="P317" s="433"/>
      <c r="Q317" s="433"/>
      <c r="R317" s="434"/>
      <c r="S317" s="88"/>
      <c r="AJ317" s="80"/>
    </row>
    <row r="318" spans="1:73" s="43" customFormat="1" ht="63.5" customHeight="1" thickTop="1" x14ac:dyDescent="0.35">
      <c r="A318" s="449" t="s">
        <v>1</v>
      </c>
      <c r="B318" s="430" t="s">
        <v>33</v>
      </c>
      <c r="C318" s="430" t="s">
        <v>32</v>
      </c>
      <c r="D318" s="452" t="s">
        <v>26</v>
      </c>
      <c r="E318" s="443" t="s">
        <v>10</v>
      </c>
      <c r="F318" s="430" t="s">
        <v>30</v>
      </c>
      <c r="G318" s="184" t="s">
        <v>8</v>
      </c>
      <c r="H318" s="184" t="s">
        <v>18</v>
      </c>
      <c r="I318" s="184" t="s">
        <v>20</v>
      </c>
      <c r="J318" s="184" t="s">
        <v>22</v>
      </c>
      <c r="K318" s="185" t="s">
        <v>24</v>
      </c>
      <c r="L318" s="187"/>
      <c r="M318" s="443" t="s">
        <v>339</v>
      </c>
      <c r="N318" s="430" t="s">
        <v>12</v>
      </c>
      <c r="O318" s="430" t="s">
        <v>13</v>
      </c>
      <c r="P318" s="430" t="s">
        <v>14</v>
      </c>
      <c r="Q318" s="430" t="s">
        <v>15</v>
      </c>
      <c r="R318" s="447" t="s">
        <v>16</v>
      </c>
      <c r="S318" s="455"/>
      <c r="T318" s="38"/>
      <c r="U318" s="38"/>
      <c r="V318" s="38"/>
      <c r="W318" s="38"/>
      <c r="X318" s="38"/>
      <c r="Y318" s="38"/>
      <c r="Z318" s="38"/>
      <c r="AA318" s="38"/>
      <c r="AB318" s="38"/>
      <c r="AC318" s="38"/>
      <c r="AD318" s="38"/>
      <c r="AE318" s="38"/>
      <c r="AF318" s="38"/>
      <c r="AG318" s="38"/>
      <c r="AH318" s="38"/>
      <c r="AI318" s="38"/>
      <c r="AJ318" s="114"/>
    </row>
    <row r="319" spans="1:73" s="43" customFormat="1" ht="67" customHeight="1" thickBot="1" x14ac:dyDescent="0.4">
      <c r="A319" s="450"/>
      <c r="B319" s="451"/>
      <c r="C319" s="431"/>
      <c r="D319" s="500"/>
      <c r="E319" s="444"/>
      <c r="F319" s="431"/>
      <c r="G319" s="186" t="s">
        <v>17</v>
      </c>
      <c r="H319" s="186" t="s">
        <v>19</v>
      </c>
      <c r="I319" s="186" t="s">
        <v>21</v>
      </c>
      <c r="J319" s="186" t="s">
        <v>23</v>
      </c>
      <c r="K319" s="78" t="s">
        <v>25</v>
      </c>
      <c r="L319" s="187"/>
      <c r="M319" s="444"/>
      <c r="N319" s="431"/>
      <c r="O319" s="431"/>
      <c r="P319" s="431"/>
      <c r="Q319" s="431"/>
      <c r="R319" s="448"/>
      <c r="S319" s="456"/>
      <c r="T319" s="38"/>
      <c r="U319" s="38"/>
      <c r="V319" s="38"/>
      <c r="W319" s="38"/>
      <c r="X319" s="38"/>
      <c r="Y319" s="38"/>
      <c r="Z319" s="38"/>
      <c r="AA319" s="38"/>
      <c r="AB319" s="38"/>
      <c r="AC319" s="38"/>
      <c r="AD319" s="38"/>
      <c r="AE319" s="38"/>
      <c r="AF319" s="38"/>
      <c r="AG319" s="38"/>
      <c r="AH319" s="38"/>
      <c r="AI319" s="38"/>
      <c r="AJ319" s="114"/>
    </row>
    <row r="320" spans="1:73" s="41" customFormat="1" ht="25" customHeight="1" thickTop="1" x14ac:dyDescent="0.35">
      <c r="A320" s="127" t="s">
        <v>219</v>
      </c>
      <c r="B320" s="293"/>
      <c r="C320" s="293"/>
      <c r="D320" s="305"/>
      <c r="E320" s="239"/>
      <c r="F320" s="270"/>
      <c r="G320" s="270"/>
      <c r="H320" s="270"/>
      <c r="I320" s="270"/>
      <c r="J320" s="270"/>
      <c r="K320" s="271"/>
      <c r="L320" s="115"/>
      <c r="M320" s="292"/>
      <c r="N320" s="254"/>
      <c r="O320" s="254"/>
      <c r="P320" s="254"/>
      <c r="Q320" s="255"/>
      <c r="R320" s="256"/>
      <c r="S320" s="116"/>
      <c r="T320" s="93"/>
      <c r="U320" s="93"/>
      <c r="V320" s="93"/>
      <c r="W320" s="93"/>
      <c r="X320" s="93"/>
      <c r="Y320" s="93"/>
      <c r="Z320" s="93"/>
      <c r="AA320" s="93"/>
      <c r="AB320" s="93"/>
      <c r="AC320" s="93"/>
      <c r="AD320" s="93"/>
      <c r="AE320" s="93"/>
      <c r="AF320" s="93"/>
      <c r="AG320" s="93"/>
      <c r="AH320" s="93"/>
      <c r="AI320" s="93"/>
      <c r="AJ320" s="94"/>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c r="BT320" s="39"/>
      <c r="BU320" s="39"/>
    </row>
    <row r="321" spans="1:73" s="41" customFormat="1" ht="25" customHeight="1" x14ac:dyDescent="0.35">
      <c r="A321" s="96" t="s">
        <v>220</v>
      </c>
      <c r="B321" s="241"/>
      <c r="C321" s="241"/>
      <c r="D321" s="306"/>
      <c r="E321" s="243"/>
      <c r="F321" s="244"/>
      <c r="G321" s="244"/>
      <c r="H321" s="244"/>
      <c r="I321" s="244"/>
      <c r="J321" s="244"/>
      <c r="K321" s="251"/>
      <c r="L321" s="115"/>
      <c r="M321" s="228"/>
      <c r="N321" s="229"/>
      <c r="O321" s="229"/>
      <c r="P321" s="229"/>
      <c r="Q321" s="282"/>
      <c r="R321" s="231"/>
      <c r="S321" s="116"/>
      <c r="T321" s="93"/>
      <c r="U321" s="93"/>
      <c r="V321" s="93"/>
      <c r="W321" s="93"/>
      <c r="X321" s="93"/>
      <c r="Y321" s="93"/>
      <c r="Z321" s="93"/>
      <c r="AA321" s="93"/>
      <c r="AB321" s="93"/>
      <c r="AC321" s="93"/>
      <c r="AD321" s="93"/>
      <c r="AE321" s="93"/>
      <c r="AF321" s="93"/>
      <c r="AG321" s="93"/>
      <c r="AH321" s="93"/>
      <c r="AI321" s="93"/>
      <c r="AJ321" s="94"/>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c r="BT321" s="39"/>
      <c r="BU321" s="39"/>
    </row>
    <row r="322" spans="1:73" s="41" customFormat="1" ht="25" customHeight="1" x14ac:dyDescent="0.35">
      <c r="A322" s="96" t="s">
        <v>221</v>
      </c>
      <c r="B322" s="241"/>
      <c r="C322" s="241"/>
      <c r="D322" s="306"/>
      <c r="E322" s="243"/>
      <c r="F322" s="244"/>
      <c r="G322" s="244"/>
      <c r="H322" s="244"/>
      <c r="I322" s="244"/>
      <c r="J322" s="244"/>
      <c r="K322" s="251"/>
      <c r="L322" s="115"/>
      <c r="M322" s="228"/>
      <c r="N322" s="229"/>
      <c r="O322" s="229"/>
      <c r="P322" s="229"/>
      <c r="Q322" s="282"/>
      <c r="R322" s="231"/>
      <c r="S322" s="116"/>
      <c r="T322" s="93"/>
      <c r="U322" s="93"/>
      <c r="V322" s="93"/>
      <c r="W322" s="93"/>
      <c r="X322" s="93"/>
      <c r="Y322" s="93"/>
      <c r="Z322" s="93"/>
      <c r="AA322" s="93"/>
      <c r="AB322" s="93"/>
      <c r="AC322" s="93"/>
      <c r="AD322" s="93"/>
      <c r="AE322" s="93"/>
      <c r="AF322" s="93"/>
      <c r="AG322" s="93"/>
      <c r="AH322" s="93"/>
      <c r="AI322" s="93"/>
      <c r="AJ322" s="94"/>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c r="BT322" s="39"/>
      <c r="BU322" s="39"/>
    </row>
    <row r="323" spans="1:73" s="41" customFormat="1" ht="25" customHeight="1" x14ac:dyDescent="0.35">
      <c r="A323" s="96" t="s">
        <v>222</v>
      </c>
      <c r="B323" s="241"/>
      <c r="C323" s="241"/>
      <c r="D323" s="306"/>
      <c r="E323" s="243"/>
      <c r="F323" s="244"/>
      <c r="G323" s="244"/>
      <c r="H323" s="244"/>
      <c r="I323" s="244"/>
      <c r="J323" s="244"/>
      <c r="K323" s="251"/>
      <c r="L323" s="115"/>
      <c r="M323" s="228"/>
      <c r="N323" s="229"/>
      <c r="O323" s="229"/>
      <c r="P323" s="229"/>
      <c r="Q323" s="282"/>
      <c r="R323" s="231"/>
      <c r="S323" s="116"/>
      <c r="T323" s="93"/>
      <c r="U323" s="93"/>
      <c r="V323" s="93"/>
      <c r="W323" s="93"/>
      <c r="X323" s="93"/>
      <c r="Y323" s="93"/>
      <c r="Z323" s="93"/>
      <c r="AA323" s="93"/>
      <c r="AB323" s="93"/>
      <c r="AC323" s="93"/>
      <c r="AD323" s="93"/>
      <c r="AE323" s="93"/>
      <c r="AF323" s="93"/>
      <c r="AG323" s="93"/>
      <c r="AH323" s="93"/>
      <c r="AI323" s="93"/>
      <c r="AJ323" s="94"/>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c r="BT323" s="39"/>
      <c r="BU323" s="39"/>
    </row>
    <row r="324" spans="1:73" s="41" customFormat="1" ht="25" customHeight="1" x14ac:dyDescent="0.35">
      <c r="A324" s="96" t="s">
        <v>223</v>
      </c>
      <c r="B324" s="241"/>
      <c r="C324" s="241"/>
      <c r="D324" s="306"/>
      <c r="E324" s="243"/>
      <c r="F324" s="244"/>
      <c r="G324" s="244"/>
      <c r="H324" s="244"/>
      <c r="I324" s="244"/>
      <c r="J324" s="244"/>
      <c r="K324" s="251"/>
      <c r="L324" s="115"/>
      <c r="M324" s="228"/>
      <c r="N324" s="229"/>
      <c r="O324" s="229"/>
      <c r="P324" s="229"/>
      <c r="Q324" s="282"/>
      <c r="R324" s="231"/>
      <c r="S324" s="116"/>
      <c r="T324" s="93"/>
      <c r="U324" s="93"/>
      <c r="V324" s="93"/>
      <c r="W324" s="93"/>
      <c r="X324" s="93"/>
      <c r="Y324" s="93"/>
      <c r="Z324" s="93"/>
      <c r="AA324" s="93"/>
      <c r="AB324" s="93"/>
      <c r="AC324" s="93"/>
      <c r="AD324" s="93"/>
      <c r="AE324" s="93"/>
      <c r="AF324" s="93"/>
      <c r="AG324" s="93"/>
      <c r="AH324" s="93"/>
      <c r="AI324" s="93"/>
      <c r="AJ324" s="94"/>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c r="BT324" s="39"/>
      <c r="BU324" s="39"/>
    </row>
    <row r="325" spans="1:73" s="41" customFormat="1" ht="25" customHeight="1" x14ac:dyDescent="0.35">
      <c r="A325" s="96" t="s">
        <v>224</v>
      </c>
      <c r="B325" s="241"/>
      <c r="C325" s="241"/>
      <c r="D325" s="306"/>
      <c r="E325" s="243"/>
      <c r="F325" s="244"/>
      <c r="G325" s="244"/>
      <c r="H325" s="244"/>
      <c r="I325" s="244"/>
      <c r="J325" s="244"/>
      <c r="K325" s="251"/>
      <c r="L325" s="115"/>
      <c r="M325" s="228"/>
      <c r="N325" s="229"/>
      <c r="O325" s="229"/>
      <c r="P325" s="229"/>
      <c r="Q325" s="282"/>
      <c r="R325" s="231"/>
      <c r="S325" s="116"/>
      <c r="T325" s="93"/>
      <c r="U325" s="93"/>
      <c r="V325" s="93"/>
      <c r="W325" s="93"/>
      <c r="X325" s="93"/>
      <c r="Y325" s="93"/>
      <c r="Z325" s="93"/>
      <c r="AA325" s="93"/>
      <c r="AB325" s="93"/>
      <c r="AC325" s="93"/>
      <c r="AD325" s="93"/>
      <c r="AE325" s="93"/>
      <c r="AF325" s="93"/>
      <c r="AG325" s="93"/>
      <c r="AH325" s="93"/>
      <c r="AI325" s="93"/>
      <c r="AJ325" s="94"/>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c r="BT325" s="39"/>
      <c r="BU325" s="39"/>
    </row>
    <row r="326" spans="1:73" s="41" customFormat="1" ht="25" customHeight="1" x14ac:dyDescent="0.35">
      <c r="A326" s="96" t="s">
        <v>225</v>
      </c>
      <c r="B326" s="241"/>
      <c r="C326" s="241"/>
      <c r="D326" s="306"/>
      <c r="E326" s="243"/>
      <c r="F326" s="244"/>
      <c r="G326" s="244"/>
      <c r="H326" s="244"/>
      <c r="I326" s="244"/>
      <c r="J326" s="244"/>
      <c r="K326" s="251"/>
      <c r="L326" s="115"/>
      <c r="M326" s="228"/>
      <c r="N326" s="229"/>
      <c r="O326" s="229"/>
      <c r="P326" s="229"/>
      <c r="Q326" s="282"/>
      <c r="R326" s="231"/>
      <c r="S326" s="116"/>
      <c r="T326" s="93"/>
      <c r="U326" s="93"/>
      <c r="V326" s="93"/>
      <c r="W326" s="93"/>
      <c r="X326" s="93"/>
      <c r="Y326" s="93"/>
      <c r="Z326" s="93"/>
      <c r="AA326" s="93"/>
      <c r="AB326" s="93"/>
      <c r="AC326" s="93"/>
      <c r="AD326" s="93"/>
      <c r="AE326" s="93"/>
      <c r="AF326" s="93"/>
      <c r="AG326" s="93"/>
      <c r="AH326" s="93"/>
      <c r="AI326" s="93"/>
      <c r="AJ326" s="94"/>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c r="BT326" s="39"/>
      <c r="BU326" s="39"/>
    </row>
    <row r="327" spans="1:73" s="41" customFormat="1" ht="25" customHeight="1" x14ac:dyDescent="0.35">
      <c r="A327" s="96" t="s">
        <v>226</v>
      </c>
      <c r="B327" s="241"/>
      <c r="C327" s="241"/>
      <c r="D327" s="306"/>
      <c r="E327" s="243"/>
      <c r="F327" s="244"/>
      <c r="G327" s="244"/>
      <c r="H327" s="244"/>
      <c r="I327" s="244"/>
      <c r="J327" s="244"/>
      <c r="K327" s="251"/>
      <c r="L327" s="115"/>
      <c r="M327" s="228"/>
      <c r="N327" s="229"/>
      <c r="O327" s="229"/>
      <c r="P327" s="229"/>
      <c r="Q327" s="282"/>
      <c r="R327" s="231"/>
      <c r="S327" s="116"/>
      <c r="T327" s="93"/>
      <c r="U327" s="93"/>
      <c r="V327" s="93"/>
      <c r="W327" s="93"/>
      <c r="X327" s="93"/>
      <c r="Y327" s="93"/>
      <c r="Z327" s="93"/>
      <c r="AA327" s="93"/>
      <c r="AB327" s="93"/>
      <c r="AC327" s="93"/>
      <c r="AD327" s="93"/>
      <c r="AE327" s="93"/>
      <c r="AF327" s="93"/>
      <c r="AG327" s="93"/>
      <c r="AH327" s="93"/>
      <c r="AI327" s="93"/>
      <c r="AJ327" s="94"/>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c r="BT327" s="39"/>
      <c r="BU327" s="39"/>
    </row>
    <row r="328" spans="1:73" s="41" customFormat="1" ht="25" customHeight="1" x14ac:dyDescent="0.35">
      <c r="A328" s="96" t="s">
        <v>227</v>
      </c>
      <c r="B328" s="241"/>
      <c r="C328" s="241"/>
      <c r="D328" s="306"/>
      <c r="E328" s="243"/>
      <c r="F328" s="244"/>
      <c r="G328" s="244"/>
      <c r="H328" s="244"/>
      <c r="I328" s="244"/>
      <c r="J328" s="244"/>
      <c r="K328" s="251"/>
      <c r="L328" s="115"/>
      <c r="M328" s="228"/>
      <c r="N328" s="229"/>
      <c r="O328" s="229"/>
      <c r="P328" s="229"/>
      <c r="Q328" s="282"/>
      <c r="R328" s="231"/>
      <c r="S328" s="116"/>
      <c r="T328" s="93"/>
      <c r="U328" s="93"/>
      <c r="V328" s="93"/>
      <c r="W328" s="93"/>
      <c r="X328" s="93"/>
      <c r="Y328" s="93"/>
      <c r="Z328" s="93"/>
      <c r="AA328" s="93"/>
      <c r="AB328" s="93"/>
      <c r="AC328" s="93"/>
      <c r="AD328" s="93"/>
      <c r="AE328" s="93"/>
      <c r="AF328" s="93"/>
      <c r="AG328" s="93"/>
      <c r="AH328" s="93"/>
      <c r="AI328" s="93"/>
      <c r="AJ328" s="94"/>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c r="BT328" s="39"/>
      <c r="BU328" s="39"/>
    </row>
    <row r="329" spans="1:73" s="41" customFormat="1" ht="25" customHeight="1" thickBot="1" x14ac:dyDescent="0.4">
      <c r="A329" s="97" t="s">
        <v>228</v>
      </c>
      <c r="B329" s="245"/>
      <c r="C329" s="245"/>
      <c r="D329" s="307"/>
      <c r="E329" s="248"/>
      <c r="F329" s="249"/>
      <c r="G329" s="249"/>
      <c r="H329" s="249"/>
      <c r="I329" s="249"/>
      <c r="J329" s="249"/>
      <c r="K329" s="252"/>
      <c r="L329" s="115"/>
      <c r="M329" s="232"/>
      <c r="N329" s="233"/>
      <c r="O329" s="233"/>
      <c r="P329" s="233"/>
      <c r="Q329" s="283"/>
      <c r="R329" s="235"/>
      <c r="S329" s="116"/>
      <c r="T329" s="93"/>
      <c r="U329" s="93"/>
      <c r="V329" s="93"/>
      <c r="W329" s="93"/>
      <c r="X329" s="93"/>
      <c r="Y329" s="93"/>
      <c r="Z329" s="93"/>
      <c r="AA329" s="93"/>
      <c r="AB329" s="93"/>
      <c r="AC329" s="93"/>
      <c r="AD329" s="93"/>
      <c r="AE329" s="93"/>
      <c r="AF329" s="93"/>
      <c r="AG329" s="93"/>
      <c r="AH329" s="93"/>
      <c r="AI329" s="93"/>
      <c r="AJ329" s="94"/>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c r="BT329" s="39"/>
      <c r="BU329" s="39"/>
    </row>
    <row r="330" spans="1:73" ht="25" customHeight="1" thickTop="1" x14ac:dyDescent="0.35">
      <c r="A330" s="24"/>
      <c r="B330" s="25"/>
      <c r="C330" s="25"/>
      <c r="D330" s="25"/>
      <c r="E330" s="25"/>
      <c r="F330" s="25"/>
      <c r="G330" s="71"/>
      <c r="H330" s="71"/>
      <c r="I330" s="71"/>
      <c r="J330" s="71"/>
      <c r="K330" s="71"/>
      <c r="L330" s="71"/>
      <c r="M330" s="71"/>
      <c r="N330" s="25"/>
      <c r="O330" s="72"/>
      <c r="P330" s="72"/>
      <c r="Q330" s="72"/>
      <c r="R330" s="72"/>
      <c r="S330" s="72"/>
      <c r="T330" s="25"/>
      <c r="U330" s="25"/>
      <c r="V330" s="25"/>
      <c r="W330" s="25"/>
      <c r="X330" s="25"/>
      <c r="Y330" s="25"/>
      <c r="Z330" s="25"/>
      <c r="AA330" s="25"/>
      <c r="AB330" s="25"/>
      <c r="AC330" s="25"/>
      <c r="AD330" s="25"/>
      <c r="AE330" s="25"/>
      <c r="AF330" s="25"/>
      <c r="AG330" s="25"/>
      <c r="AH330" s="25"/>
      <c r="AI330" s="25"/>
      <c r="AJ330" s="26"/>
    </row>
    <row r="331" spans="1:73" ht="16" thickBot="1" x14ac:dyDescent="0.4">
      <c r="A331" s="24"/>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6"/>
    </row>
    <row r="332" spans="1:73" ht="60" customHeight="1" thickTop="1" thickBot="1" x14ac:dyDescent="0.4">
      <c r="A332" s="24"/>
      <c r="B332" s="440" t="s">
        <v>380</v>
      </c>
      <c r="C332" s="441"/>
      <c r="D332" s="441"/>
      <c r="E332" s="441"/>
      <c r="F332" s="442"/>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6"/>
    </row>
    <row r="333" spans="1:73" ht="43" customHeight="1" thickTop="1" thickBot="1" x14ac:dyDescent="0.4">
      <c r="A333" s="24"/>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5"/>
      <c r="AI333" s="25"/>
      <c r="AJ333" s="26"/>
    </row>
    <row r="334" spans="1:73" s="43" customFormat="1" ht="48.5" customHeight="1" thickTop="1" x14ac:dyDescent="0.35">
      <c r="A334" s="443" t="s">
        <v>1</v>
      </c>
      <c r="B334" s="430" t="s">
        <v>33</v>
      </c>
      <c r="C334" s="430" t="s">
        <v>32</v>
      </c>
      <c r="D334" s="430" t="s">
        <v>3</v>
      </c>
      <c r="E334" s="430" t="s">
        <v>375</v>
      </c>
      <c r="F334" s="457" t="s">
        <v>10</v>
      </c>
      <c r="G334" s="447" t="s">
        <v>11</v>
      </c>
      <c r="H334" s="38"/>
      <c r="I334" s="38"/>
      <c r="J334" s="38"/>
      <c r="K334" s="38"/>
      <c r="L334" s="38"/>
      <c r="M334" s="38"/>
      <c r="N334" s="38"/>
      <c r="O334" s="38"/>
      <c r="P334" s="38"/>
      <c r="Q334" s="38"/>
      <c r="R334" s="38"/>
      <c r="S334" s="38"/>
      <c r="T334" s="38"/>
      <c r="U334" s="38"/>
      <c r="V334" s="38"/>
      <c r="W334" s="38"/>
      <c r="X334" s="38"/>
      <c r="Y334" s="38"/>
      <c r="Z334" s="38"/>
      <c r="AA334" s="38"/>
      <c r="AB334" s="38"/>
      <c r="AC334" s="38"/>
      <c r="AD334" s="38"/>
      <c r="AE334" s="38"/>
      <c r="AF334" s="38"/>
      <c r="AG334" s="38"/>
      <c r="AH334" s="38"/>
      <c r="AI334" s="38"/>
      <c r="AJ334" s="114"/>
    </row>
    <row r="335" spans="1:73" s="43" customFormat="1" ht="48.5" customHeight="1" thickBot="1" x14ac:dyDescent="0.4">
      <c r="A335" s="454"/>
      <c r="B335" s="431"/>
      <c r="C335" s="431"/>
      <c r="D335" s="431"/>
      <c r="E335" s="431"/>
      <c r="F335" s="459"/>
      <c r="G335" s="448"/>
      <c r="H335" s="38"/>
      <c r="I335" s="38"/>
      <c r="J335" s="38"/>
      <c r="K335" s="38"/>
      <c r="L335" s="38"/>
      <c r="M335" s="38"/>
      <c r="N335" s="38"/>
      <c r="O335" s="38"/>
      <c r="P335" s="38"/>
      <c r="Q335" s="38"/>
      <c r="R335" s="38"/>
      <c r="S335" s="38"/>
      <c r="T335" s="38"/>
      <c r="U335" s="38"/>
      <c r="V335" s="38"/>
      <c r="W335" s="38"/>
      <c r="X335" s="38"/>
      <c r="Y335" s="38"/>
      <c r="Z335" s="38"/>
      <c r="AA335" s="38"/>
      <c r="AB335" s="38"/>
      <c r="AC335" s="38"/>
      <c r="AD335" s="38"/>
      <c r="AE335" s="38"/>
      <c r="AF335" s="38"/>
      <c r="AG335" s="38"/>
      <c r="AH335" s="38"/>
      <c r="AI335" s="38"/>
      <c r="AJ335" s="114"/>
    </row>
    <row r="336" spans="1:73" s="41" customFormat="1" ht="25" customHeight="1" thickTop="1" x14ac:dyDescent="0.35">
      <c r="A336" s="95" t="s">
        <v>607</v>
      </c>
      <c r="B336" s="236"/>
      <c r="C336" s="236"/>
      <c r="D336" s="236"/>
      <c r="E336" s="261"/>
      <c r="F336" s="262"/>
      <c r="G336" s="250"/>
      <c r="H336" s="93"/>
      <c r="I336" s="93"/>
      <c r="J336" s="93"/>
      <c r="K336" s="93"/>
      <c r="L336" s="93"/>
      <c r="M336" s="93"/>
      <c r="N336" s="93"/>
      <c r="O336" s="93"/>
      <c r="P336" s="93"/>
      <c r="Q336" s="93"/>
      <c r="R336" s="93"/>
      <c r="S336" s="93"/>
      <c r="T336" s="93"/>
      <c r="U336" s="93"/>
      <c r="V336" s="93"/>
      <c r="W336" s="93"/>
      <c r="X336" s="93"/>
      <c r="Y336" s="93"/>
      <c r="Z336" s="93"/>
      <c r="AA336" s="93"/>
      <c r="AB336" s="93"/>
      <c r="AC336" s="93"/>
      <c r="AD336" s="93"/>
      <c r="AE336" s="93"/>
      <c r="AF336" s="93"/>
      <c r="AG336" s="93"/>
      <c r="AH336" s="93"/>
      <c r="AI336" s="93"/>
      <c r="AJ336" s="94"/>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c r="BT336" s="39"/>
      <c r="BU336" s="39"/>
    </row>
    <row r="337" spans="1:73" s="41" customFormat="1" ht="25" customHeight="1" x14ac:dyDescent="0.35">
      <c r="A337" s="96" t="s">
        <v>608</v>
      </c>
      <c r="B337" s="241"/>
      <c r="C337" s="241"/>
      <c r="D337" s="241"/>
      <c r="E337" s="263"/>
      <c r="F337" s="264"/>
      <c r="G337" s="251"/>
      <c r="H337" s="93"/>
      <c r="I337" s="93"/>
      <c r="J337" s="93"/>
      <c r="K337" s="93"/>
      <c r="L337" s="93"/>
      <c r="M337" s="93"/>
      <c r="N337" s="93"/>
      <c r="O337" s="93"/>
      <c r="P337" s="93"/>
      <c r="Q337" s="93"/>
      <c r="R337" s="93"/>
      <c r="S337" s="93"/>
      <c r="T337" s="93"/>
      <c r="U337" s="93"/>
      <c r="V337" s="93"/>
      <c r="W337" s="93"/>
      <c r="X337" s="93"/>
      <c r="Y337" s="93"/>
      <c r="Z337" s="93"/>
      <c r="AA337" s="93"/>
      <c r="AB337" s="93"/>
      <c r="AC337" s="93"/>
      <c r="AD337" s="93"/>
      <c r="AE337" s="93"/>
      <c r="AF337" s="93"/>
      <c r="AG337" s="93"/>
      <c r="AH337" s="93"/>
      <c r="AI337" s="93"/>
      <c r="AJ337" s="94"/>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c r="BT337" s="39"/>
      <c r="BU337" s="39"/>
    </row>
    <row r="338" spans="1:73" s="41" customFormat="1" ht="25" customHeight="1" x14ac:dyDescent="0.35">
      <c r="A338" s="96" t="s">
        <v>609</v>
      </c>
      <c r="B338" s="241"/>
      <c r="C338" s="241"/>
      <c r="D338" s="241"/>
      <c r="E338" s="263"/>
      <c r="F338" s="264"/>
      <c r="G338" s="251"/>
      <c r="H338" s="93"/>
      <c r="I338" s="93"/>
      <c r="J338" s="93"/>
      <c r="K338" s="93"/>
      <c r="L338" s="93"/>
      <c r="M338" s="93"/>
      <c r="N338" s="93"/>
      <c r="O338" s="93"/>
      <c r="P338" s="93"/>
      <c r="Q338" s="93"/>
      <c r="R338" s="93"/>
      <c r="S338" s="93"/>
      <c r="T338" s="93"/>
      <c r="U338" s="93"/>
      <c r="V338" s="93"/>
      <c r="W338" s="93"/>
      <c r="X338" s="93"/>
      <c r="Y338" s="93"/>
      <c r="Z338" s="93"/>
      <c r="AA338" s="93"/>
      <c r="AB338" s="93"/>
      <c r="AC338" s="93"/>
      <c r="AD338" s="93"/>
      <c r="AE338" s="93"/>
      <c r="AF338" s="93"/>
      <c r="AG338" s="93"/>
      <c r="AH338" s="93"/>
      <c r="AI338" s="93"/>
      <c r="AJ338" s="94"/>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c r="BT338" s="39"/>
      <c r="BU338" s="39"/>
    </row>
    <row r="339" spans="1:73" s="41" customFormat="1" ht="25" customHeight="1" x14ac:dyDescent="0.35">
      <c r="A339" s="96" t="s">
        <v>610</v>
      </c>
      <c r="B339" s="241"/>
      <c r="C339" s="241"/>
      <c r="D339" s="241"/>
      <c r="E339" s="263"/>
      <c r="F339" s="264"/>
      <c r="G339" s="251"/>
      <c r="H339" s="93"/>
      <c r="I339" s="93"/>
      <c r="J339" s="93"/>
      <c r="K339" s="93"/>
      <c r="L339" s="93"/>
      <c r="M339" s="93"/>
      <c r="N339" s="93"/>
      <c r="O339" s="93"/>
      <c r="P339" s="93"/>
      <c r="Q339" s="93"/>
      <c r="R339" s="93"/>
      <c r="S339" s="93"/>
      <c r="T339" s="93"/>
      <c r="U339" s="93"/>
      <c r="V339" s="93"/>
      <c r="W339" s="93"/>
      <c r="X339" s="93"/>
      <c r="Y339" s="93"/>
      <c r="Z339" s="93"/>
      <c r="AA339" s="93"/>
      <c r="AB339" s="93"/>
      <c r="AC339" s="93"/>
      <c r="AD339" s="93"/>
      <c r="AE339" s="93"/>
      <c r="AF339" s="93"/>
      <c r="AG339" s="93"/>
      <c r="AH339" s="93"/>
      <c r="AI339" s="93"/>
      <c r="AJ339" s="94"/>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c r="BT339" s="39"/>
      <c r="BU339" s="39"/>
    </row>
    <row r="340" spans="1:73" s="41" customFormat="1" ht="25" customHeight="1" x14ac:dyDescent="0.35">
      <c r="A340" s="96" t="s">
        <v>611</v>
      </c>
      <c r="B340" s="241"/>
      <c r="C340" s="241"/>
      <c r="D340" s="241"/>
      <c r="E340" s="263"/>
      <c r="F340" s="264"/>
      <c r="G340" s="251"/>
      <c r="H340" s="93"/>
      <c r="I340" s="93"/>
      <c r="J340" s="93"/>
      <c r="K340" s="93"/>
      <c r="L340" s="93"/>
      <c r="M340" s="93"/>
      <c r="N340" s="93"/>
      <c r="O340" s="93"/>
      <c r="P340" s="93"/>
      <c r="Q340" s="93"/>
      <c r="R340" s="93"/>
      <c r="S340" s="93"/>
      <c r="T340" s="93"/>
      <c r="U340" s="93"/>
      <c r="V340" s="93"/>
      <c r="W340" s="93"/>
      <c r="X340" s="93"/>
      <c r="Y340" s="93"/>
      <c r="Z340" s="93"/>
      <c r="AA340" s="93"/>
      <c r="AB340" s="93"/>
      <c r="AC340" s="93"/>
      <c r="AD340" s="93"/>
      <c r="AE340" s="93"/>
      <c r="AF340" s="93"/>
      <c r="AG340" s="93"/>
      <c r="AH340" s="93"/>
      <c r="AI340" s="93"/>
      <c r="AJ340" s="94"/>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c r="BT340" s="39"/>
      <c r="BU340" s="39"/>
    </row>
    <row r="341" spans="1:73" s="41" customFormat="1" ht="25" customHeight="1" x14ac:dyDescent="0.35">
      <c r="A341" s="96" t="s">
        <v>612</v>
      </c>
      <c r="B341" s="241"/>
      <c r="C341" s="241"/>
      <c r="D341" s="241"/>
      <c r="E341" s="263"/>
      <c r="F341" s="264"/>
      <c r="G341" s="251"/>
      <c r="H341" s="93"/>
      <c r="I341" s="93"/>
      <c r="J341" s="93"/>
      <c r="K341" s="93"/>
      <c r="L341" s="93"/>
      <c r="M341" s="93"/>
      <c r="N341" s="93"/>
      <c r="O341" s="93"/>
      <c r="P341" s="93"/>
      <c r="Q341" s="93"/>
      <c r="R341" s="93"/>
      <c r="S341" s="93"/>
      <c r="T341" s="93"/>
      <c r="U341" s="93"/>
      <c r="V341" s="93"/>
      <c r="W341" s="93"/>
      <c r="X341" s="93"/>
      <c r="Y341" s="93"/>
      <c r="Z341" s="93"/>
      <c r="AA341" s="93"/>
      <c r="AB341" s="93"/>
      <c r="AC341" s="93"/>
      <c r="AD341" s="93"/>
      <c r="AE341" s="93"/>
      <c r="AF341" s="93"/>
      <c r="AG341" s="93"/>
      <c r="AH341" s="93"/>
      <c r="AI341" s="93"/>
      <c r="AJ341" s="94"/>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c r="BT341" s="39"/>
      <c r="BU341" s="39"/>
    </row>
    <row r="342" spans="1:73" s="41" customFormat="1" ht="25" customHeight="1" x14ac:dyDescent="0.35">
      <c r="A342" s="96" t="s">
        <v>613</v>
      </c>
      <c r="B342" s="241"/>
      <c r="C342" s="241"/>
      <c r="D342" s="241"/>
      <c r="E342" s="263"/>
      <c r="F342" s="264"/>
      <c r="G342" s="251"/>
      <c r="H342" s="93"/>
      <c r="I342" s="93"/>
      <c r="J342" s="93"/>
      <c r="K342" s="93"/>
      <c r="L342" s="93"/>
      <c r="M342" s="93"/>
      <c r="N342" s="93"/>
      <c r="O342" s="93"/>
      <c r="P342" s="93"/>
      <c r="Q342" s="93"/>
      <c r="R342" s="93"/>
      <c r="S342" s="93"/>
      <c r="T342" s="93"/>
      <c r="U342" s="93"/>
      <c r="V342" s="93"/>
      <c r="W342" s="93"/>
      <c r="X342" s="93"/>
      <c r="Y342" s="93"/>
      <c r="Z342" s="93"/>
      <c r="AA342" s="93"/>
      <c r="AB342" s="93"/>
      <c r="AC342" s="93"/>
      <c r="AD342" s="93"/>
      <c r="AE342" s="93"/>
      <c r="AF342" s="93"/>
      <c r="AG342" s="93"/>
      <c r="AH342" s="93"/>
      <c r="AI342" s="93"/>
      <c r="AJ342" s="94"/>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c r="BT342" s="39"/>
      <c r="BU342" s="39"/>
    </row>
    <row r="343" spans="1:73" s="41" customFormat="1" ht="25" customHeight="1" x14ac:dyDescent="0.35">
      <c r="A343" s="96" t="s">
        <v>614</v>
      </c>
      <c r="B343" s="241"/>
      <c r="C343" s="241"/>
      <c r="D343" s="241"/>
      <c r="E343" s="263"/>
      <c r="F343" s="264"/>
      <c r="G343" s="251"/>
      <c r="H343" s="93"/>
      <c r="I343" s="93"/>
      <c r="J343" s="93"/>
      <c r="K343" s="93"/>
      <c r="L343" s="93"/>
      <c r="M343" s="93"/>
      <c r="N343" s="93"/>
      <c r="O343" s="93"/>
      <c r="P343" s="93"/>
      <c r="Q343" s="93"/>
      <c r="R343" s="93"/>
      <c r="S343" s="93"/>
      <c r="T343" s="93"/>
      <c r="U343" s="93"/>
      <c r="V343" s="93"/>
      <c r="W343" s="93"/>
      <c r="X343" s="93"/>
      <c r="Y343" s="93"/>
      <c r="Z343" s="93"/>
      <c r="AA343" s="93"/>
      <c r="AB343" s="93"/>
      <c r="AC343" s="93"/>
      <c r="AD343" s="93"/>
      <c r="AE343" s="93"/>
      <c r="AF343" s="93"/>
      <c r="AG343" s="93"/>
      <c r="AH343" s="93"/>
      <c r="AI343" s="93"/>
      <c r="AJ343" s="94"/>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c r="BT343" s="39"/>
      <c r="BU343" s="39"/>
    </row>
    <row r="344" spans="1:73" s="41" customFormat="1" ht="25" customHeight="1" x14ac:dyDescent="0.35">
      <c r="A344" s="96" t="s">
        <v>615</v>
      </c>
      <c r="B344" s="241"/>
      <c r="C344" s="241"/>
      <c r="D344" s="241"/>
      <c r="E344" s="263"/>
      <c r="F344" s="264"/>
      <c r="G344" s="251"/>
      <c r="H344" s="93"/>
      <c r="I344" s="93"/>
      <c r="J344" s="93"/>
      <c r="K344" s="93"/>
      <c r="L344" s="93"/>
      <c r="M344" s="93"/>
      <c r="N344" s="93"/>
      <c r="O344" s="93"/>
      <c r="P344" s="93"/>
      <c r="Q344" s="93"/>
      <c r="R344" s="93"/>
      <c r="S344" s="93"/>
      <c r="T344" s="93"/>
      <c r="U344" s="93"/>
      <c r="V344" s="93"/>
      <c r="W344" s="93"/>
      <c r="X344" s="93"/>
      <c r="Y344" s="93"/>
      <c r="Z344" s="93"/>
      <c r="AA344" s="93"/>
      <c r="AB344" s="93"/>
      <c r="AC344" s="93"/>
      <c r="AD344" s="93"/>
      <c r="AE344" s="93"/>
      <c r="AF344" s="93"/>
      <c r="AG344" s="93"/>
      <c r="AH344" s="93"/>
      <c r="AI344" s="93"/>
      <c r="AJ344" s="94"/>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c r="BT344" s="39"/>
      <c r="BU344" s="39"/>
    </row>
    <row r="345" spans="1:73" s="41" customFormat="1" ht="25" customHeight="1" thickBot="1" x14ac:dyDescent="0.4">
      <c r="A345" s="97" t="s">
        <v>616</v>
      </c>
      <c r="B345" s="245"/>
      <c r="C345" s="245"/>
      <c r="D345" s="245"/>
      <c r="E345" s="265"/>
      <c r="F345" s="266"/>
      <c r="G345" s="252"/>
      <c r="H345" s="93"/>
      <c r="I345" s="93"/>
      <c r="J345" s="93"/>
      <c r="K345" s="93"/>
      <c r="L345" s="93"/>
      <c r="M345" s="93"/>
      <c r="N345" s="93"/>
      <c r="O345" s="93"/>
      <c r="P345" s="93"/>
      <c r="Q345" s="93"/>
      <c r="R345" s="93"/>
      <c r="S345" s="93"/>
      <c r="T345" s="93"/>
      <c r="U345" s="93"/>
      <c r="V345" s="93"/>
      <c r="W345" s="93"/>
      <c r="X345" s="93"/>
      <c r="Y345" s="93"/>
      <c r="Z345" s="93"/>
      <c r="AA345" s="93"/>
      <c r="AB345" s="93"/>
      <c r="AC345" s="93"/>
      <c r="AD345" s="93"/>
      <c r="AE345" s="93"/>
      <c r="AF345" s="93"/>
      <c r="AG345" s="93"/>
      <c r="AH345" s="93"/>
      <c r="AI345" s="93"/>
      <c r="AJ345" s="94"/>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c r="BT345" s="39"/>
      <c r="BU345" s="39"/>
    </row>
    <row r="346" spans="1:73" ht="16" thickTop="1" x14ac:dyDescent="0.35">
      <c r="A346" s="24"/>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6"/>
    </row>
    <row r="347" spans="1:73" ht="16" thickBot="1" x14ac:dyDescent="0.4">
      <c r="A347" s="27"/>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c r="AF347" s="28"/>
      <c r="AG347" s="28"/>
      <c r="AH347" s="28"/>
      <c r="AI347" s="28"/>
      <c r="AJ347" s="29"/>
    </row>
    <row r="348" spans="1:73" ht="16.5" thickTop="1" thickBot="1" x14ac:dyDescent="0.4"/>
    <row r="349" spans="1:73" ht="16" thickTop="1" x14ac:dyDescent="0.35">
      <c r="A349" s="30"/>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c r="AC349" s="31"/>
      <c r="AD349" s="31"/>
      <c r="AE349" s="31"/>
      <c r="AF349" s="31"/>
      <c r="AG349" s="31"/>
      <c r="AH349" s="31"/>
      <c r="AI349" s="31"/>
      <c r="AJ349" s="32"/>
    </row>
    <row r="350" spans="1:73" ht="16" thickBot="1" x14ac:dyDescent="0.4">
      <c r="A350" s="24"/>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6"/>
    </row>
    <row r="351" spans="1:73" ht="60" customHeight="1" thickTop="1" thickBot="1" x14ac:dyDescent="0.4">
      <c r="A351" s="24"/>
      <c r="B351" s="440" t="s">
        <v>390</v>
      </c>
      <c r="C351" s="441"/>
      <c r="D351" s="441"/>
      <c r="E351" s="441"/>
      <c r="F351" s="442"/>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6"/>
    </row>
    <row r="352" spans="1:73" ht="49" customHeight="1" thickTop="1" x14ac:dyDescent="0.35">
      <c r="A352" s="24"/>
      <c r="B352" s="137"/>
      <c r="C352" s="137"/>
      <c r="D352" s="137"/>
      <c r="E352" s="137"/>
      <c r="F352" s="137"/>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6"/>
    </row>
    <row r="353" spans="1:73" ht="89" customHeight="1" x14ac:dyDescent="0.35">
      <c r="A353" s="24"/>
      <c r="B353" s="439" t="s">
        <v>401</v>
      </c>
      <c r="C353" s="439"/>
      <c r="D353" s="439"/>
      <c r="E353" s="439"/>
      <c r="F353" s="439"/>
      <c r="G353" s="439"/>
      <c r="H353" s="439"/>
      <c r="I353" s="439"/>
      <c r="J353" s="439"/>
      <c r="K353" s="439"/>
      <c r="L353" s="439"/>
      <c r="M353" s="439"/>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6"/>
    </row>
    <row r="354" spans="1:73" ht="40.5" customHeight="1" thickBot="1" x14ac:dyDescent="0.4">
      <c r="A354" s="24"/>
      <c r="B354" s="74"/>
      <c r="C354" s="74"/>
      <c r="D354" s="74"/>
      <c r="E354" s="74"/>
      <c r="F354" s="74"/>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6"/>
    </row>
    <row r="355" spans="1:73" s="73" customFormat="1" ht="57" customHeight="1" thickTop="1" thickBot="1" x14ac:dyDescent="0.45">
      <c r="A355" s="129"/>
      <c r="B355" s="76"/>
      <c r="C355" s="189"/>
      <c r="D355" s="189"/>
      <c r="E355" s="76"/>
      <c r="F355" s="76"/>
      <c r="G355" s="432" t="s">
        <v>31</v>
      </c>
      <c r="H355" s="460"/>
      <c r="I355" s="460"/>
      <c r="J355" s="460"/>
      <c r="K355" s="460"/>
      <c r="L355" s="460"/>
      <c r="M355" s="461"/>
      <c r="N355" s="190"/>
      <c r="O355" s="432" t="s">
        <v>0</v>
      </c>
      <c r="P355" s="433"/>
      <c r="Q355" s="433"/>
      <c r="R355" s="433"/>
      <c r="S355" s="433"/>
      <c r="T355" s="434"/>
      <c r="U355" s="88"/>
      <c r="V355" s="88"/>
      <c r="W355" s="88"/>
      <c r="X355" s="88"/>
      <c r="Y355" s="88"/>
      <c r="Z355" s="88"/>
      <c r="AA355" s="88"/>
      <c r="AB355" s="76"/>
      <c r="AC355" s="76"/>
      <c r="AD355" s="76"/>
      <c r="AE355" s="76"/>
      <c r="AF355" s="76"/>
      <c r="AG355" s="76"/>
      <c r="AH355" s="76"/>
      <c r="AI355" s="76"/>
      <c r="AJ355" s="80"/>
    </row>
    <row r="356" spans="1:73" s="43" customFormat="1" ht="73.5" customHeight="1" thickTop="1" x14ac:dyDescent="0.35">
      <c r="A356" s="443" t="s">
        <v>1</v>
      </c>
      <c r="B356" s="430" t="s">
        <v>33</v>
      </c>
      <c r="C356" s="430" t="s">
        <v>391</v>
      </c>
      <c r="D356" s="430" t="s">
        <v>392</v>
      </c>
      <c r="E356" s="430" t="s">
        <v>367</v>
      </c>
      <c r="F356" s="452" t="s">
        <v>394</v>
      </c>
      <c r="G356" s="501" t="s">
        <v>10</v>
      </c>
      <c r="H356" s="452" t="s">
        <v>30</v>
      </c>
      <c r="I356" s="184" t="s">
        <v>8</v>
      </c>
      <c r="J356" s="184" t="s">
        <v>18</v>
      </c>
      <c r="K356" s="184" t="s">
        <v>20</v>
      </c>
      <c r="L356" s="184" t="s">
        <v>22</v>
      </c>
      <c r="M356" s="185" t="s">
        <v>24</v>
      </c>
      <c r="N356" s="187"/>
      <c r="O356" s="443" t="s">
        <v>339</v>
      </c>
      <c r="P356" s="430" t="s">
        <v>12</v>
      </c>
      <c r="Q356" s="430" t="s">
        <v>13</v>
      </c>
      <c r="R356" s="430" t="s">
        <v>14</v>
      </c>
      <c r="S356" s="430" t="s">
        <v>15</v>
      </c>
      <c r="T356" s="447" t="s">
        <v>16</v>
      </c>
      <c r="U356" s="187"/>
      <c r="V356" s="187"/>
      <c r="W356" s="187"/>
      <c r="X356" s="187"/>
      <c r="Y356" s="187"/>
      <c r="Z356" s="187"/>
      <c r="AA356" s="187"/>
      <c r="AB356" s="38"/>
      <c r="AC356" s="38"/>
      <c r="AD356" s="38"/>
      <c r="AE356" s="38"/>
      <c r="AF356" s="38"/>
      <c r="AG356" s="38"/>
      <c r="AH356" s="38"/>
      <c r="AI356" s="38"/>
      <c r="AJ356" s="114"/>
    </row>
    <row r="357" spans="1:73" s="43" customFormat="1" ht="56" customHeight="1" thickBot="1" x14ac:dyDescent="0.4">
      <c r="A357" s="454"/>
      <c r="B357" s="451"/>
      <c r="C357" s="431"/>
      <c r="D357" s="431"/>
      <c r="E357" s="431"/>
      <c r="F357" s="500"/>
      <c r="G357" s="502"/>
      <c r="H357" s="500"/>
      <c r="I357" s="186" t="s">
        <v>17</v>
      </c>
      <c r="J357" s="186" t="s">
        <v>19</v>
      </c>
      <c r="K357" s="186" t="s">
        <v>21</v>
      </c>
      <c r="L357" s="186" t="s">
        <v>23</v>
      </c>
      <c r="M357" s="78" t="s">
        <v>25</v>
      </c>
      <c r="N357" s="187"/>
      <c r="O357" s="444"/>
      <c r="P357" s="431"/>
      <c r="Q357" s="431"/>
      <c r="R357" s="431"/>
      <c r="S357" s="431"/>
      <c r="T357" s="448"/>
      <c r="U357" s="188"/>
      <c r="V357" s="188"/>
      <c r="W357" s="188"/>
      <c r="X357" s="188"/>
      <c r="Y357" s="188"/>
      <c r="Z357" s="188"/>
      <c r="AA357" s="188"/>
      <c r="AB357" s="38"/>
      <c r="AC357" s="38"/>
      <c r="AD357" s="38"/>
      <c r="AE357" s="38"/>
      <c r="AF357" s="38"/>
      <c r="AG357" s="38"/>
      <c r="AH357" s="38"/>
      <c r="AI357" s="38"/>
      <c r="AJ357" s="114"/>
    </row>
    <row r="358" spans="1:73" s="41" customFormat="1" ht="25" customHeight="1" thickTop="1" x14ac:dyDescent="0.35">
      <c r="A358" s="127" t="s">
        <v>229</v>
      </c>
      <c r="B358" s="293"/>
      <c r="C358" s="293"/>
      <c r="D358" s="293"/>
      <c r="E358" s="268"/>
      <c r="F358" s="269"/>
      <c r="G358" s="239"/>
      <c r="H358" s="270"/>
      <c r="I358" s="270"/>
      <c r="J358" s="270"/>
      <c r="K358" s="270"/>
      <c r="L358" s="270"/>
      <c r="M358" s="271"/>
      <c r="N358" s="115"/>
      <c r="O358" s="292"/>
      <c r="P358" s="254"/>
      <c r="Q358" s="254"/>
      <c r="R358" s="254"/>
      <c r="S358" s="255"/>
      <c r="T358" s="256"/>
      <c r="U358" s="116"/>
      <c r="V358" s="116"/>
      <c r="W358" s="116"/>
      <c r="X358" s="116"/>
      <c r="Y358" s="116"/>
      <c r="Z358" s="116"/>
      <c r="AA358" s="116"/>
      <c r="AB358" s="93"/>
      <c r="AC358" s="93"/>
      <c r="AD358" s="93"/>
      <c r="AE358" s="93"/>
      <c r="AF358" s="93"/>
      <c r="AG358" s="93"/>
      <c r="AH358" s="93"/>
      <c r="AI358" s="93"/>
      <c r="AJ358" s="94"/>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c r="BT358" s="39"/>
      <c r="BU358" s="39"/>
    </row>
    <row r="359" spans="1:73" s="41" customFormat="1" ht="25" customHeight="1" x14ac:dyDescent="0.35">
      <c r="A359" s="96" t="s">
        <v>230</v>
      </c>
      <c r="B359" s="241"/>
      <c r="C359" s="241"/>
      <c r="D359" s="241"/>
      <c r="E359" s="263"/>
      <c r="F359" s="274"/>
      <c r="G359" s="243"/>
      <c r="H359" s="244"/>
      <c r="I359" s="244"/>
      <c r="J359" s="244"/>
      <c r="K359" s="244"/>
      <c r="L359" s="244"/>
      <c r="M359" s="251"/>
      <c r="N359" s="115"/>
      <c r="O359" s="228"/>
      <c r="P359" s="229"/>
      <c r="Q359" s="229"/>
      <c r="R359" s="229"/>
      <c r="S359" s="282"/>
      <c r="T359" s="231"/>
      <c r="U359" s="116"/>
      <c r="V359" s="116"/>
      <c r="W359" s="116"/>
      <c r="X359" s="116"/>
      <c r="Y359" s="116"/>
      <c r="Z359" s="116"/>
      <c r="AA359" s="116"/>
      <c r="AB359" s="93"/>
      <c r="AC359" s="93"/>
      <c r="AD359" s="93"/>
      <c r="AE359" s="93"/>
      <c r="AF359" s="93"/>
      <c r="AG359" s="93"/>
      <c r="AH359" s="93"/>
      <c r="AI359" s="93"/>
      <c r="AJ359" s="94"/>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c r="BT359" s="39"/>
      <c r="BU359" s="39"/>
    </row>
    <row r="360" spans="1:73" s="41" customFormat="1" ht="25" customHeight="1" x14ac:dyDescent="0.35">
      <c r="A360" s="96" t="s">
        <v>231</v>
      </c>
      <c r="B360" s="241"/>
      <c r="C360" s="241"/>
      <c r="D360" s="241"/>
      <c r="E360" s="263"/>
      <c r="F360" s="274"/>
      <c r="G360" s="243"/>
      <c r="H360" s="244"/>
      <c r="I360" s="244"/>
      <c r="J360" s="244"/>
      <c r="K360" s="244"/>
      <c r="L360" s="244"/>
      <c r="M360" s="251"/>
      <c r="N360" s="115"/>
      <c r="O360" s="228"/>
      <c r="P360" s="229"/>
      <c r="Q360" s="229"/>
      <c r="R360" s="229"/>
      <c r="S360" s="282"/>
      <c r="T360" s="231"/>
      <c r="U360" s="116"/>
      <c r="V360" s="116"/>
      <c r="W360" s="116"/>
      <c r="X360" s="116"/>
      <c r="Y360" s="116"/>
      <c r="Z360" s="116"/>
      <c r="AA360" s="116"/>
      <c r="AB360" s="93"/>
      <c r="AC360" s="93"/>
      <c r="AD360" s="93"/>
      <c r="AE360" s="93"/>
      <c r="AF360" s="93"/>
      <c r="AG360" s="93"/>
      <c r="AH360" s="93"/>
      <c r="AI360" s="93"/>
      <c r="AJ360" s="94"/>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c r="BT360" s="39"/>
      <c r="BU360" s="39"/>
    </row>
    <row r="361" spans="1:73" s="41" customFormat="1" ht="25" customHeight="1" x14ac:dyDescent="0.35">
      <c r="A361" s="96" t="s">
        <v>232</v>
      </c>
      <c r="B361" s="241"/>
      <c r="C361" s="241"/>
      <c r="D361" s="241"/>
      <c r="E361" s="263"/>
      <c r="F361" s="274"/>
      <c r="G361" s="243"/>
      <c r="H361" s="244"/>
      <c r="I361" s="244"/>
      <c r="J361" s="244"/>
      <c r="K361" s="244"/>
      <c r="L361" s="244"/>
      <c r="M361" s="251"/>
      <c r="N361" s="115"/>
      <c r="O361" s="228"/>
      <c r="P361" s="229"/>
      <c r="Q361" s="229"/>
      <c r="R361" s="229"/>
      <c r="S361" s="282"/>
      <c r="T361" s="231"/>
      <c r="U361" s="116"/>
      <c r="V361" s="116"/>
      <c r="W361" s="116"/>
      <c r="X361" s="116"/>
      <c r="Y361" s="116"/>
      <c r="Z361" s="116"/>
      <c r="AA361" s="116"/>
      <c r="AB361" s="93"/>
      <c r="AC361" s="93"/>
      <c r="AD361" s="93"/>
      <c r="AE361" s="93"/>
      <c r="AF361" s="93"/>
      <c r="AG361" s="93"/>
      <c r="AH361" s="93"/>
      <c r="AI361" s="93"/>
      <c r="AJ361" s="94"/>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c r="BT361" s="39"/>
      <c r="BU361" s="39"/>
    </row>
    <row r="362" spans="1:73" s="41" customFormat="1" ht="25" customHeight="1" x14ac:dyDescent="0.35">
      <c r="A362" s="96" t="s">
        <v>233</v>
      </c>
      <c r="B362" s="241"/>
      <c r="C362" s="241"/>
      <c r="D362" s="241"/>
      <c r="E362" s="263"/>
      <c r="F362" s="274"/>
      <c r="G362" s="243"/>
      <c r="H362" s="244"/>
      <c r="I362" s="244"/>
      <c r="J362" s="244"/>
      <c r="K362" s="244"/>
      <c r="L362" s="244"/>
      <c r="M362" s="251"/>
      <c r="N362" s="115"/>
      <c r="O362" s="228"/>
      <c r="P362" s="229"/>
      <c r="Q362" s="229"/>
      <c r="R362" s="229"/>
      <c r="S362" s="282"/>
      <c r="T362" s="231"/>
      <c r="U362" s="116"/>
      <c r="V362" s="116"/>
      <c r="W362" s="116"/>
      <c r="X362" s="116"/>
      <c r="Y362" s="116"/>
      <c r="Z362" s="116"/>
      <c r="AA362" s="116"/>
      <c r="AB362" s="93"/>
      <c r="AC362" s="93"/>
      <c r="AD362" s="93"/>
      <c r="AE362" s="93"/>
      <c r="AF362" s="93"/>
      <c r="AG362" s="93"/>
      <c r="AH362" s="93"/>
      <c r="AI362" s="93"/>
      <c r="AJ362" s="94"/>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c r="BT362" s="39"/>
      <c r="BU362" s="39"/>
    </row>
    <row r="363" spans="1:73" s="41" customFormat="1" ht="25" customHeight="1" x14ac:dyDescent="0.35">
      <c r="A363" s="96" t="s">
        <v>234</v>
      </c>
      <c r="B363" s="241"/>
      <c r="C363" s="241"/>
      <c r="D363" s="241"/>
      <c r="E363" s="263"/>
      <c r="F363" s="274"/>
      <c r="G363" s="243"/>
      <c r="H363" s="244"/>
      <c r="I363" s="244"/>
      <c r="J363" s="244"/>
      <c r="K363" s="244"/>
      <c r="L363" s="244"/>
      <c r="M363" s="251"/>
      <c r="N363" s="115"/>
      <c r="O363" s="228"/>
      <c r="P363" s="229"/>
      <c r="Q363" s="229"/>
      <c r="R363" s="229"/>
      <c r="S363" s="282"/>
      <c r="T363" s="231"/>
      <c r="U363" s="116"/>
      <c r="V363" s="116"/>
      <c r="W363" s="116"/>
      <c r="X363" s="116"/>
      <c r="Y363" s="116"/>
      <c r="Z363" s="116"/>
      <c r="AA363" s="116"/>
      <c r="AB363" s="93"/>
      <c r="AC363" s="93"/>
      <c r="AD363" s="93"/>
      <c r="AE363" s="93"/>
      <c r="AF363" s="93"/>
      <c r="AG363" s="93"/>
      <c r="AH363" s="93"/>
      <c r="AI363" s="93"/>
      <c r="AJ363" s="94"/>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c r="BT363" s="39"/>
      <c r="BU363" s="39"/>
    </row>
    <row r="364" spans="1:73" s="41" customFormat="1" ht="25" customHeight="1" x14ac:dyDescent="0.35">
      <c r="A364" s="96" t="s">
        <v>235</v>
      </c>
      <c r="B364" s="241"/>
      <c r="C364" s="241"/>
      <c r="D364" s="241"/>
      <c r="E364" s="263"/>
      <c r="F364" s="274"/>
      <c r="G364" s="243"/>
      <c r="H364" s="244"/>
      <c r="I364" s="244"/>
      <c r="J364" s="244"/>
      <c r="K364" s="244"/>
      <c r="L364" s="244"/>
      <c r="M364" s="251"/>
      <c r="N364" s="115"/>
      <c r="O364" s="228"/>
      <c r="P364" s="229"/>
      <c r="Q364" s="229"/>
      <c r="R364" s="229"/>
      <c r="S364" s="282"/>
      <c r="T364" s="231"/>
      <c r="U364" s="116"/>
      <c r="V364" s="116"/>
      <c r="W364" s="116"/>
      <c r="X364" s="116"/>
      <c r="Y364" s="116"/>
      <c r="Z364" s="116"/>
      <c r="AA364" s="116"/>
      <c r="AB364" s="93"/>
      <c r="AC364" s="93"/>
      <c r="AD364" s="93"/>
      <c r="AE364" s="93"/>
      <c r="AF364" s="93"/>
      <c r="AG364" s="93"/>
      <c r="AH364" s="93"/>
      <c r="AI364" s="93"/>
      <c r="AJ364" s="94"/>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c r="BT364" s="39"/>
      <c r="BU364" s="39"/>
    </row>
    <row r="365" spans="1:73" s="41" customFormat="1" ht="25" customHeight="1" x14ac:dyDescent="0.35">
      <c r="A365" s="96" t="s">
        <v>236</v>
      </c>
      <c r="B365" s="241"/>
      <c r="C365" s="241"/>
      <c r="D365" s="241"/>
      <c r="E365" s="263"/>
      <c r="F365" s="274"/>
      <c r="G365" s="243"/>
      <c r="H365" s="244"/>
      <c r="I365" s="244"/>
      <c r="J365" s="244"/>
      <c r="K365" s="244"/>
      <c r="L365" s="244"/>
      <c r="M365" s="251"/>
      <c r="N365" s="115"/>
      <c r="O365" s="228"/>
      <c r="P365" s="229"/>
      <c r="Q365" s="229"/>
      <c r="R365" s="229"/>
      <c r="S365" s="282"/>
      <c r="T365" s="231"/>
      <c r="U365" s="116"/>
      <c r="V365" s="116"/>
      <c r="W365" s="116"/>
      <c r="X365" s="116"/>
      <c r="Y365" s="116"/>
      <c r="Z365" s="116"/>
      <c r="AA365" s="116"/>
      <c r="AB365" s="93"/>
      <c r="AC365" s="93"/>
      <c r="AD365" s="93"/>
      <c r="AE365" s="93"/>
      <c r="AF365" s="93"/>
      <c r="AG365" s="93"/>
      <c r="AH365" s="93"/>
      <c r="AI365" s="93"/>
      <c r="AJ365" s="94"/>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c r="BT365" s="39"/>
      <c r="BU365" s="39"/>
    </row>
    <row r="366" spans="1:73" s="41" customFormat="1" ht="25" customHeight="1" x14ac:dyDescent="0.35">
      <c r="A366" s="96" t="s">
        <v>237</v>
      </c>
      <c r="B366" s="241"/>
      <c r="C366" s="241"/>
      <c r="D366" s="241"/>
      <c r="E366" s="263"/>
      <c r="F366" s="274"/>
      <c r="G366" s="243"/>
      <c r="H366" s="244"/>
      <c r="I366" s="244"/>
      <c r="J366" s="244"/>
      <c r="K366" s="244"/>
      <c r="L366" s="244"/>
      <c r="M366" s="251"/>
      <c r="N366" s="115"/>
      <c r="O366" s="228"/>
      <c r="P366" s="229"/>
      <c r="Q366" s="229"/>
      <c r="R366" s="229"/>
      <c r="S366" s="282"/>
      <c r="T366" s="231"/>
      <c r="U366" s="116"/>
      <c r="V366" s="116"/>
      <c r="W366" s="116"/>
      <c r="X366" s="116"/>
      <c r="Y366" s="116"/>
      <c r="Z366" s="116"/>
      <c r="AA366" s="116"/>
      <c r="AB366" s="93"/>
      <c r="AC366" s="93"/>
      <c r="AD366" s="93"/>
      <c r="AE366" s="93"/>
      <c r="AF366" s="93"/>
      <c r="AG366" s="93"/>
      <c r="AH366" s="93"/>
      <c r="AI366" s="93"/>
      <c r="AJ366" s="94"/>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c r="BT366" s="39"/>
      <c r="BU366" s="39"/>
    </row>
    <row r="367" spans="1:73" s="41" customFormat="1" ht="25" customHeight="1" thickBot="1" x14ac:dyDescent="0.4">
      <c r="A367" s="97" t="s">
        <v>238</v>
      </c>
      <c r="B367" s="245"/>
      <c r="C367" s="245"/>
      <c r="D367" s="245"/>
      <c r="E367" s="265"/>
      <c r="F367" s="279"/>
      <c r="G367" s="248"/>
      <c r="H367" s="249"/>
      <c r="I367" s="249"/>
      <c r="J367" s="249"/>
      <c r="K367" s="249"/>
      <c r="L367" s="249"/>
      <c r="M367" s="252"/>
      <c r="N367" s="115"/>
      <c r="O367" s="232"/>
      <c r="P367" s="233"/>
      <c r="Q367" s="233"/>
      <c r="R367" s="233"/>
      <c r="S367" s="283"/>
      <c r="T367" s="235"/>
      <c r="U367" s="116"/>
      <c r="V367" s="116"/>
      <c r="W367" s="116"/>
      <c r="X367" s="116"/>
      <c r="Y367" s="116"/>
      <c r="Z367" s="116"/>
      <c r="AA367" s="116"/>
      <c r="AB367" s="93"/>
      <c r="AC367" s="93"/>
      <c r="AD367" s="93"/>
      <c r="AE367" s="93"/>
      <c r="AF367" s="93"/>
      <c r="AG367" s="93"/>
      <c r="AH367" s="93"/>
      <c r="AI367" s="93"/>
      <c r="AJ367" s="94"/>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c r="BT367" s="39"/>
      <c r="BU367" s="39"/>
    </row>
    <row r="368" spans="1:73" s="41" customFormat="1" ht="25" customHeight="1" thickTop="1" x14ac:dyDescent="0.35">
      <c r="A368" s="124"/>
      <c r="B368" s="93"/>
      <c r="C368" s="93"/>
      <c r="D368" s="93"/>
      <c r="E368" s="93"/>
      <c r="F368" s="93"/>
      <c r="G368" s="93"/>
      <c r="H368" s="93"/>
      <c r="I368" s="115"/>
      <c r="J368" s="115"/>
      <c r="K368" s="115"/>
      <c r="L368" s="115"/>
      <c r="M368" s="115"/>
      <c r="N368" s="115"/>
      <c r="O368" s="115"/>
      <c r="P368" s="93"/>
      <c r="Q368" s="116"/>
      <c r="R368" s="116"/>
      <c r="S368" s="116"/>
      <c r="T368" s="116"/>
      <c r="U368" s="116"/>
      <c r="V368" s="116"/>
      <c r="W368" s="116"/>
      <c r="X368" s="116"/>
      <c r="Y368" s="116"/>
      <c r="Z368" s="116"/>
      <c r="AA368" s="116"/>
      <c r="AB368" s="93"/>
      <c r="AC368" s="93"/>
      <c r="AD368" s="93"/>
      <c r="AE368" s="93"/>
      <c r="AF368" s="93"/>
      <c r="AG368" s="93"/>
      <c r="AH368" s="93"/>
      <c r="AI368" s="93"/>
      <c r="AJ368" s="94"/>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c r="BT368" s="39"/>
      <c r="BU368" s="39"/>
    </row>
    <row r="369" spans="1:73" ht="16" thickBot="1" x14ac:dyDescent="0.4">
      <c r="A369" s="24"/>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6"/>
    </row>
    <row r="370" spans="1:73" ht="60" customHeight="1" thickTop="1" thickBot="1" x14ac:dyDescent="0.4">
      <c r="A370" s="24"/>
      <c r="B370" s="440" t="s">
        <v>393</v>
      </c>
      <c r="C370" s="441"/>
      <c r="D370" s="441"/>
      <c r="E370" s="441"/>
      <c r="F370" s="442"/>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6"/>
    </row>
    <row r="371" spans="1:73" ht="60" customHeight="1" thickTop="1" thickBot="1" x14ac:dyDescent="0.4">
      <c r="A371" s="24"/>
      <c r="B371" s="74"/>
      <c r="C371" s="74"/>
      <c r="D371" s="74"/>
      <c r="E371" s="74"/>
      <c r="F371" s="74"/>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5"/>
      <c r="AI371" s="25"/>
      <c r="AJ371" s="26"/>
    </row>
    <row r="372" spans="1:73" s="73" customFormat="1" ht="54" customHeight="1" thickTop="1" thickBot="1" x14ac:dyDescent="0.45">
      <c r="A372" s="129"/>
      <c r="B372" s="76"/>
      <c r="C372" s="189"/>
      <c r="D372" s="189"/>
      <c r="E372" s="432" t="s">
        <v>31</v>
      </c>
      <c r="F372" s="433"/>
      <c r="G372" s="433"/>
      <c r="H372" s="433"/>
      <c r="I372" s="433"/>
      <c r="J372" s="433"/>
      <c r="K372" s="434"/>
      <c r="L372" s="190"/>
      <c r="M372" s="432" t="s">
        <v>0</v>
      </c>
      <c r="N372" s="433"/>
      <c r="O372" s="433"/>
      <c r="P372" s="433"/>
      <c r="Q372" s="433"/>
      <c r="R372" s="434"/>
      <c r="S372" s="88"/>
      <c r="T372" s="76"/>
      <c r="U372" s="76"/>
      <c r="V372" s="76"/>
      <c r="W372" s="76"/>
      <c r="X372" s="76"/>
      <c r="Y372" s="76"/>
      <c r="Z372" s="76"/>
      <c r="AA372" s="76"/>
      <c r="AB372" s="76"/>
      <c r="AC372" s="76"/>
      <c r="AD372" s="76"/>
      <c r="AE372" s="76"/>
      <c r="AF372" s="76"/>
      <c r="AG372" s="76"/>
      <c r="AH372" s="76"/>
      <c r="AI372" s="76"/>
      <c r="AJ372" s="80"/>
    </row>
    <row r="373" spans="1:73" s="43" customFormat="1" ht="65" customHeight="1" thickTop="1" x14ac:dyDescent="0.35">
      <c r="A373" s="449" t="s">
        <v>1</v>
      </c>
      <c r="B373" s="430" t="s">
        <v>33</v>
      </c>
      <c r="C373" s="430" t="s">
        <v>32</v>
      </c>
      <c r="D373" s="452" t="s">
        <v>26</v>
      </c>
      <c r="E373" s="443" t="s">
        <v>10</v>
      </c>
      <c r="F373" s="430" t="s">
        <v>30</v>
      </c>
      <c r="G373" s="184" t="s">
        <v>8</v>
      </c>
      <c r="H373" s="184" t="s">
        <v>18</v>
      </c>
      <c r="I373" s="184" t="s">
        <v>20</v>
      </c>
      <c r="J373" s="184" t="s">
        <v>22</v>
      </c>
      <c r="K373" s="185" t="s">
        <v>24</v>
      </c>
      <c r="L373" s="187"/>
      <c r="M373" s="443" t="s">
        <v>339</v>
      </c>
      <c r="N373" s="430" t="s">
        <v>12</v>
      </c>
      <c r="O373" s="430" t="s">
        <v>13</v>
      </c>
      <c r="P373" s="430" t="s">
        <v>14</v>
      </c>
      <c r="Q373" s="430" t="s">
        <v>15</v>
      </c>
      <c r="R373" s="447" t="s">
        <v>16</v>
      </c>
      <c r="S373" s="187"/>
      <c r="T373" s="38"/>
      <c r="U373" s="38"/>
      <c r="V373" s="38"/>
      <c r="W373" s="38"/>
      <c r="X373" s="38"/>
      <c r="Y373" s="38"/>
      <c r="Z373" s="38"/>
      <c r="AA373" s="38"/>
      <c r="AB373" s="38"/>
      <c r="AC373" s="38"/>
      <c r="AD373" s="38"/>
      <c r="AE373" s="38"/>
      <c r="AF373" s="38"/>
      <c r="AG373" s="38"/>
      <c r="AH373" s="38"/>
      <c r="AI373" s="38"/>
      <c r="AJ373" s="114"/>
    </row>
    <row r="374" spans="1:73" s="43" customFormat="1" ht="63.5" customHeight="1" thickBot="1" x14ac:dyDescent="0.4">
      <c r="A374" s="450"/>
      <c r="B374" s="451"/>
      <c r="C374" s="451"/>
      <c r="D374" s="453"/>
      <c r="E374" s="454"/>
      <c r="F374" s="451"/>
      <c r="G374" s="186" t="s">
        <v>17</v>
      </c>
      <c r="H374" s="186" t="s">
        <v>19</v>
      </c>
      <c r="I374" s="186" t="s">
        <v>21</v>
      </c>
      <c r="J374" s="186" t="s">
        <v>23</v>
      </c>
      <c r="K374" s="78" t="s">
        <v>25</v>
      </c>
      <c r="L374" s="187"/>
      <c r="M374" s="444"/>
      <c r="N374" s="431"/>
      <c r="O374" s="431"/>
      <c r="P374" s="431"/>
      <c r="Q374" s="431"/>
      <c r="R374" s="448"/>
      <c r="S374" s="188"/>
      <c r="T374" s="38"/>
      <c r="U374" s="38"/>
      <c r="V374" s="38"/>
      <c r="W374" s="38"/>
      <c r="X374" s="38"/>
      <c r="Y374" s="38"/>
      <c r="Z374" s="38"/>
      <c r="AA374" s="38"/>
      <c r="AB374" s="38"/>
      <c r="AC374" s="38"/>
      <c r="AD374" s="38"/>
      <c r="AE374" s="38"/>
      <c r="AF374" s="38"/>
      <c r="AG374" s="38"/>
      <c r="AH374" s="38"/>
      <c r="AI374" s="38"/>
      <c r="AJ374" s="114"/>
    </row>
    <row r="375" spans="1:73" s="41" customFormat="1" ht="25" customHeight="1" thickTop="1" x14ac:dyDescent="0.35">
      <c r="A375" s="127" t="s">
        <v>239</v>
      </c>
      <c r="B375" s="293"/>
      <c r="C375" s="293"/>
      <c r="D375" s="305"/>
      <c r="E375" s="239"/>
      <c r="F375" s="270"/>
      <c r="G375" s="270"/>
      <c r="H375" s="270"/>
      <c r="I375" s="270"/>
      <c r="J375" s="270"/>
      <c r="K375" s="271"/>
      <c r="L375" s="115"/>
      <c r="M375" s="292"/>
      <c r="N375" s="254"/>
      <c r="O375" s="254"/>
      <c r="P375" s="254"/>
      <c r="Q375" s="255"/>
      <c r="R375" s="256"/>
      <c r="S375" s="116"/>
      <c r="T375" s="93"/>
      <c r="U375" s="93"/>
      <c r="V375" s="93"/>
      <c r="W375" s="93"/>
      <c r="X375" s="93"/>
      <c r="Y375" s="93"/>
      <c r="Z375" s="93"/>
      <c r="AA375" s="93"/>
      <c r="AB375" s="93"/>
      <c r="AC375" s="93"/>
      <c r="AD375" s="93"/>
      <c r="AE375" s="93"/>
      <c r="AF375" s="93"/>
      <c r="AG375" s="93"/>
      <c r="AH375" s="93"/>
      <c r="AI375" s="93"/>
      <c r="AJ375" s="94"/>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c r="BT375" s="39"/>
      <c r="BU375" s="39"/>
    </row>
    <row r="376" spans="1:73" s="41" customFormat="1" ht="25" customHeight="1" x14ac:dyDescent="0.35">
      <c r="A376" s="96" t="s">
        <v>240</v>
      </c>
      <c r="B376" s="241"/>
      <c r="C376" s="241"/>
      <c r="D376" s="306"/>
      <c r="E376" s="243"/>
      <c r="F376" s="244"/>
      <c r="G376" s="244"/>
      <c r="H376" s="244"/>
      <c r="I376" s="244"/>
      <c r="J376" s="244"/>
      <c r="K376" s="251"/>
      <c r="L376" s="115"/>
      <c r="M376" s="228"/>
      <c r="N376" s="229"/>
      <c r="O376" s="229"/>
      <c r="P376" s="229"/>
      <c r="Q376" s="282"/>
      <c r="R376" s="231"/>
      <c r="S376" s="116"/>
      <c r="T376" s="93"/>
      <c r="U376" s="93"/>
      <c r="V376" s="93"/>
      <c r="W376" s="93"/>
      <c r="X376" s="93"/>
      <c r="Y376" s="93"/>
      <c r="Z376" s="93"/>
      <c r="AA376" s="93"/>
      <c r="AB376" s="93"/>
      <c r="AC376" s="93"/>
      <c r="AD376" s="93"/>
      <c r="AE376" s="93"/>
      <c r="AF376" s="93"/>
      <c r="AG376" s="93"/>
      <c r="AH376" s="93"/>
      <c r="AI376" s="93"/>
      <c r="AJ376" s="94"/>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c r="BT376" s="39"/>
      <c r="BU376" s="39"/>
    </row>
    <row r="377" spans="1:73" s="41" customFormat="1" ht="25" customHeight="1" x14ac:dyDescent="0.35">
      <c r="A377" s="96" t="s">
        <v>241</v>
      </c>
      <c r="B377" s="241"/>
      <c r="C377" s="241"/>
      <c r="D377" s="306"/>
      <c r="E377" s="243"/>
      <c r="F377" s="244"/>
      <c r="G377" s="244"/>
      <c r="H377" s="244"/>
      <c r="I377" s="244"/>
      <c r="J377" s="244"/>
      <c r="K377" s="251"/>
      <c r="L377" s="115"/>
      <c r="M377" s="228"/>
      <c r="N377" s="229"/>
      <c r="O377" s="229"/>
      <c r="P377" s="229"/>
      <c r="Q377" s="282"/>
      <c r="R377" s="231"/>
      <c r="S377" s="116"/>
      <c r="T377" s="93"/>
      <c r="U377" s="93"/>
      <c r="V377" s="93"/>
      <c r="W377" s="93"/>
      <c r="X377" s="93"/>
      <c r="Y377" s="93"/>
      <c r="Z377" s="93"/>
      <c r="AA377" s="93"/>
      <c r="AB377" s="93"/>
      <c r="AC377" s="93"/>
      <c r="AD377" s="93"/>
      <c r="AE377" s="93"/>
      <c r="AF377" s="93"/>
      <c r="AG377" s="93"/>
      <c r="AH377" s="93"/>
      <c r="AI377" s="93"/>
      <c r="AJ377" s="94"/>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c r="BT377" s="39"/>
      <c r="BU377" s="39"/>
    </row>
    <row r="378" spans="1:73" s="41" customFormat="1" ht="25" customHeight="1" x14ac:dyDescent="0.35">
      <c r="A378" s="96" t="s">
        <v>242</v>
      </c>
      <c r="B378" s="241"/>
      <c r="C378" s="241"/>
      <c r="D378" s="306"/>
      <c r="E378" s="243"/>
      <c r="F378" s="244"/>
      <c r="G378" s="244"/>
      <c r="H378" s="244"/>
      <c r="I378" s="244"/>
      <c r="J378" s="244"/>
      <c r="K378" s="251"/>
      <c r="L378" s="115"/>
      <c r="M378" s="228"/>
      <c r="N378" s="229"/>
      <c r="O378" s="229"/>
      <c r="P378" s="229"/>
      <c r="Q378" s="282"/>
      <c r="R378" s="231"/>
      <c r="S378" s="116"/>
      <c r="T378" s="93"/>
      <c r="U378" s="93"/>
      <c r="V378" s="93"/>
      <c r="W378" s="93"/>
      <c r="X378" s="93"/>
      <c r="Y378" s="93"/>
      <c r="Z378" s="93"/>
      <c r="AA378" s="93"/>
      <c r="AB378" s="93"/>
      <c r="AC378" s="93"/>
      <c r="AD378" s="93"/>
      <c r="AE378" s="93"/>
      <c r="AF378" s="93"/>
      <c r="AG378" s="93"/>
      <c r="AH378" s="93"/>
      <c r="AI378" s="93"/>
      <c r="AJ378" s="94"/>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c r="BT378" s="39"/>
      <c r="BU378" s="39"/>
    </row>
    <row r="379" spans="1:73" s="41" customFormat="1" ht="25" customHeight="1" x14ac:dyDescent="0.35">
      <c r="A379" s="96" t="s">
        <v>243</v>
      </c>
      <c r="B379" s="241"/>
      <c r="C379" s="241"/>
      <c r="D379" s="306"/>
      <c r="E379" s="243"/>
      <c r="F379" s="244"/>
      <c r="G379" s="244"/>
      <c r="H379" s="244"/>
      <c r="I379" s="244"/>
      <c r="J379" s="244"/>
      <c r="K379" s="251"/>
      <c r="L379" s="115"/>
      <c r="M379" s="228"/>
      <c r="N379" s="229"/>
      <c r="O379" s="229"/>
      <c r="P379" s="229"/>
      <c r="Q379" s="282"/>
      <c r="R379" s="231"/>
      <c r="S379" s="116"/>
      <c r="T379" s="93"/>
      <c r="U379" s="93"/>
      <c r="V379" s="93"/>
      <c r="W379" s="93"/>
      <c r="X379" s="93"/>
      <c r="Y379" s="93"/>
      <c r="Z379" s="93"/>
      <c r="AA379" s="93"/>
      <c r="AB379" s="93"/>
      <c r="AC379" s="93"/>
      <c r="AD379" s="93"/>
      <c r="AE379" s="93"/>
      <c r="AF379" s="93"/>
      <c r="AG379" s="93"/>
      <c r="AH379" s="93"/>
      <c r="AI379" s="93"/>
      <c r="AJ379" s="94"/>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c r="BT379" s="39"/>
      <c r="BU379" s="39"/>
    </row>
    <row r="380" spans="1:73" s="41" customFormat="1" ht="25" customHeight="1" x14ac:dyDescent="0.35">
      <c r="A380" s="96" t="s">
        <v>244</v>
      </c>
      <c r="B380" s="241"/>
      <c r="C380" s="241"/>
      <c r="D380" s="306"/>
      <c r="E380" s="243"/>
      <c r="F380" s="244"/>
      <c r="G380" s="244"/>
      <c r="H380" s="244"/>
      <c r="I380" s="244"/>
      <c r="J380" s="244"/>
      <c r="K380" s="251"/>
      <c r="L380" s="115"/>
      <c r="M380" s="228"/>
      <c r="N380" s="229"/>
      <c r="O380" s="229"/>
      <c r="P380" s="229"/>
      <c r="Q380" s="282"/>
      <c r="R380" s="231"/>
      <c r="S380" s="116"/>
      <c r="T380" s="93"/>
      <c r="U380" s="93"/>
      <c r="V380" s="93"/>
      <c r="W380" s="93"/>
      <c r="X380" s="93"/>
      <c r="Y380" s="93"/>
      <c r="Z380" s="93"/>
      <c r="AA380" s="93"/>
      <c r="AB380" s="93"/>
      <c r="AC380" s="93"/>
      <c r="AD380" s="93"/>
      <c r="AE380" s="93"/>
      <c r="AF380" s="93"/>
      <c r="AG380" s="93"/>
      <c r="AH380" s="93"/>
      <c r="AI380" s="93"/>
      <c r="AJ380" s="94"/>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c r="BT380" s="39"/>
      <c r="BU380" s="39"/>
    </row>
    <row r="381" spans="1:73" s="41" customFormat="1" ht="25" customHeight="1" x14ac:dyDescent="0.35">
      <c r="A381" s="96" t="s">
        <v>245</v>
      </c>
      <c r="B381" s="241"/>
      <c r="C381" s="241"/>
      <c r="D381" s="306"/>
      <c r="E381" s="243"/>
      <c r="F381" s="244"/>
      <c r="G381" s="244"/>
      <c r="H381" s="244"/>
      <c r="I381" s="244"/>
      <c r="J381" s="244"/>
      <c r="K381" s="251"/>
      <c r="L381" s="115"/>
      <c r="M381" s="228"/>
      <c r="N381" s="229"/>
      <c r="O381" s="229"/>
      <c r="P381" s="229"/>
      <c r="Q381" s="282"/>
      <c r="R381" s="231"/>
      <c r="S381" s="116"/>
      <c r="T381" s="93"/>
      <c r="U381" s="93"/>
      <c r="V381" s="93"/>
      <c r="W381" s="93"/>
      <c r="X381" s="93"/>
      <c r="Y381" s="93"/>
      <c r="Z381" s="93"/>
      <c r="AA381" s="93"/>
      <c r="AB381" s="93"/>
      <c r="AC381" s="93"/>
      <c r="AD381" s="93"/>
      <c r="AE381" s="93"/>
      <c r="AF381" s="93"/>
      <c r="AG381" s="93"/>
      <c r="AH381" s="93"/>
      <c r="AI381" s="93"/>
      <c r="AJ381" s="94"/>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c r="BT381" s="39"/>
      <c r="BU381" s="39"/>
    </row>
    <row r="382" spans="1:73" s="41" customFormat="1" ht="25" customHeight="1" x14ac:dyDescent="0.35">
      <c r="A382" s="96" t="s">
        <v>246</v>
      </c>
      <c r="B382" s="241"/>
      <c r="C382" s="241"/>
      <c r="D382" s="306"/>
      <c r="E382" s="243"/>
      <c r="F382" s="244"/>
      <c r="G382" s="244"/>
      <c r="H382" s="244"/>
      <c r="I382" s="244"/>
      <c r="J382" s="244"/>
      <c r="K382" s="251"/>
      <c r="L382" s="115"/>
      <c r="M382" s="228"/>
      <c r="N382" s="229"/>
      <c r="O382" s="229"/>
      <c r="P382" s="229"/>
      <c r="Q382" s="282"/>
      <c r="R382" s="231"/>
      <c r="S382" s="116"/>
      <c r="T382" s="93"/>
      <c r="U382" s="93"/>
      <c r="V382" s="93"/>
      <c r="W382" s="93"/>
      <c r="X382" s="93"/>
      <c r="Y382" s="93"/>
      <c r="Z382" s="93"/>
      <c r="AA382" s="93"/>
      <c r="AB382" s="93"/>
      <c r="AC382" s="93"/>
      <c r="AD382" s="93"/>
      <c r="AE382" s="93"/>
      <c r="AF382" s="93"/>
      <c r="AG382" s="93"/>
      <c r="AH382" s="93"/>
      <c r="AI382" s="93"/>
      <c r="AJ382" s="94"/>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c r="BT382" s="39"/>
      <c r="BU382" s="39"/>
    </row>
    <row r="383" spans="1:73" s="41" customFormat="1" ht="25" customHeight="1" x14ac:dyDescent="0.35">
      <c r="A383" s="96" t="s">
        <v>247</v>
      </c>
      <c r="B383" s="241"/>
      <c r="C383" s="241"/>
      <c r="D383" s="306"/>
      <c r="E383" s="243"/>
      <c r="F383" s="244"/>
      <c r="G383" s="244"/>
      <c r="H383" s="244"/>
      <c r="I383" s="244"/>
      <c r="J383" s="244"/>
      <c r="K383" s="251"/>
      <c r="L383" s="115"/>
      <c r="M383" s="228"/>
      <c r="N383" s="229"/>
      <c r="O383" s="229"/>
      <c r="P383" s="229"/>
      <c r="Q383" s="282"/>
      <c r="R383" s="231"/>
      <c r="S383" s="116"/>
      <c r="T383" s="93"/>
      <c r="U383" s="93"/>
      <c r="V383" s="93"/>
      <c r="W383" s="93"/>
      <c r="X383" s="93"/>
      <c r="Y383" s="93"/>
      <c r="Z383" s="93"/>
      <c r="AA383" s="93"/>
      <c r="AB383" s="93"/>
      <c r="AC383" s="93"/>
      <c r="AD383" s="93"/>
      <c r="AE383" s="93"/>
      <c r="AF383" s="93"/>
      <c r="AG383" s="93"/>
      <c r="AH383" s="93"/>
      <c r="AI383" s="93"/>
      <c r="AJ383" s="94"/>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c r="BT383" s="39"/>
      <c r="BU383" s="39"/>
    </row>
    <row r="384" spans="1:73" s="41" customFormat="1" ht="25" customHeight="1" thickBot="1" x14ac:dyDescent="0.4">
      <c r="A384" s="97" t="s">
        <v>248</v>
      </c>
      <c r="B384" s="245"/>
      <c r="C384" s="245"/>
      <c r="D384" s="307"/>
      <c r="E384" s="248"/>
      <c r="F384" s="249"/>
      <c r="G384" s="249"/>
      <c r="H384" s="249"/>
      <c r="I384" s="249"/>
      <c r="J384" s="249"/>
      <c r="K384" s="252"/>
      <c r="L384" s="115"/>
      <c r="M384" s="232"/>
      <c r="N384" s="233"/>
      <c r="O384" s="233"/>
      <c r="P384" s="233"/>
      <c r="Q384" s="283"/>
      <c r="R384" s="235"/>
      <c r="S384" s="116"/>
      <c r="T384" s="93"/>
      <c r="U384" s="93"/>
      <c r="V384" s="93"/>
      <c r="W384" s="93"/>
      <c r="X384" s="93"/>
      <c r="Y384" s="93"/>
      <c r="Z384" s="93"/>
      <c r="AA384" s="93"/>
      <c r="AB384" s="93"/>
      <c r="AC384" s="93"/>
      <c r="AD384" s="93"/>
      <c r="AE384" s="93"/>
      <c r="AF384" s="93"/>
      <c r="AG384" s="93"/>
      <c r="AH384" s="93"/>
      <c r="AI384" s="93"/>
      <c r="AJ384" s="94"/>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c r="BT384" s="39"/>
      <c r="BU384" s="39"/>
    </row>
    <row r="385" spans="1:36" ht="16" thickTop="1" x14ac:dyDescent="0.35">
      <c r="A385" s="24"/>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6"/>
    </row>
    <row r="386" spans="1:36" ht="16" thickBot="1" x14ac:dyDescent="0.4">
      <c r="A386" s="24"/>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6"/>
    </row>
    <row r="387" spans="1:36" ht="60" customHeight="1" thickTop="1" thickBot="1" x14ac:dyDescent="0.4">
      <c r="A387" s="24"/>
      <c r="B387" s="440" t="s">
        <v>395</v>
      </c>
      <c r="C387" s="441"/>
      <c r="D387" s="441"/>
      <c r="E387" s="441"/>
      <c r="F387" s="442"/>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6"/>
    </row>
    <row r="388" spans="1:36" ht="38" customHeight="1" thickTop="1" thickBot="1" x14ac:dyDescent="0.4">
      <c r="A388" s="24"/>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6"/>
    </row>
    <row r="389" spans="1:36" s="43" customFormat="1" ht="31.5" customHeight="1" thickTop="1" x14ac:dyDescent="0.35">
      <c r="A389" s="443" t="s">
        <v>1</v>
      </c>
      <c r="B389" s="430" t="s">
        <v>33</v>
      </c>
      <c r="C389" s="430" t="s">
        <v>32</v>
      </c>
      <c r="D389" s="430" t="s">
        <v>3</v>
      </c>
      <c r="E389" s="430" t="s">
        <v>375</v>
      </c>
      <c r="F389" s="457" t="s">
        <v>10</v>
      </c>
      <c r="G389" s="447" t="s">
        <v>11</v>
      </c>
      <c r="H389" s="38"/>
      <c r="I389" s="38"/>
      <c r="J389" s="38"/>
      <c r="K389" s="38"/>
      <c r="L389" s="38"/>
      <c r="M389" s="38"/>
      <c r="N389" s="38"/>
      <c r="O389" s="38"/>
      <c r="P389" s="38"/>
      <c r="Q389" s="38"/>
      <c r="R389" s="38"/>
      <c r="S389" s="38"/>
      <c r="T389" s="38"/>
      <c r="U389" s="38"/>
      <c r="V389" s="38"/>
      <c r="W389" s="38"/>
      <c r="X389" s="38"/>
      <c r="Y389" s="38"/>
      <c r="Z389" s="38"/>
      <c r="AA389" s="38"/>
      <c r="AB389" s="38"/>
      <c r="AC389" s="38"/>
      <c r="AD389" s="38"/>
      <c r="AE389" s="38"/>
      <c r="AF389" s="38"/>
      <c r="AG389" s="38"/>
      <c r="AH389" s="38"/>
      <c r="AI389" s="38"/>
      <c r="AJ389" s="114"/>
    </row>
    <row r="390" spans="1:36" s="43" customFormat="1" ht="36" customHeight="1" thickBot="1" x14ac:dyDescent="0.4">
      <c r="A390" s="454"/>
      <c r="B390" s="431"/>
      <c r="C390" s="431"/>
      <c r="D390" s="431"/>
      <c r="E390" s="431"/>
      <c r="F390" s="459"/>
      <c r="G390" s="448"/>
      <c r="H390" s="38"/>
      <c r="I390" s="38"/>
      <c r="J390" s="38"/>
      <c r="K390" s="38"/>
      <c r="L390" s="38"/>
      <c r="M390" s="38"/>
      <c r="N390" s="38"/>
      <c r="O390" s="38"/>
      <c r="P390" s="38"/>
      <c r="Q390" s="38"/>
      <c r="R390" s="38"/>
      <c r="S390" s="38"/>
      <c r="T390" s="38"/>
      <c r="U390" s="38"/>
      <c r="V390" s="38"/>
      <c r="W390" s="38"/>
      <c r="X390" s="38"/>
      <c r="Y390" s="38"/>
      <c r="Z390" s="38"/>
      <c r="AA390" s="38"/>
      <c r="AB390" s="38"/>
      <c r="AC390" s="38"/>
      <c r="AD390" s="38"/>
      <c r="AE390" s="38"/>
      <c r="AF390" s="38"/>
      <c r="AG390" s="38"/>
      <c r="AH390" s="38"/>
      <c r="AI390" s="38"/>
      <c r="AJ390" s="114"/>
    </row>
    <row r="391" spans="1:36" s="43" customFormat="1" ht="25" customHeight="1" thickTop="1" x14ac:dyDescent="0.35">
      <c r="A391" s="125" t="s">
        <v>249</v>
      </c>
      <c r="B391" s="236"/>
      <c r="C391" s="236"/>
      <c r="D391" s="236"/>
      <c r="E391" s="261"/>
      <c r="F391" s="262"/>
      <c r="G391" s="250"/>
      <c r="H391" s="38"/>
      <c r="I391" s="38"/>
      <c r="J391" s="38"/>
      <c r="K391" s="38"/>
      <c r="L391" s="38"/>
      <c r="M391" s="38"/>
      <c r="N391" s="38"/>
      <c r="O391" s="38"/>
      <c r="P391" s="38"/>
      <c r="Q391" s="38"/>
      <c r="R391" s="38"/>
      <c r="S391" s="38"/>
      <c r="T391" s="38"/>
      <c r="U391" s="38"/>
      <c r="V391" s="38"/>
      <c r="W391" s="38"/>
      <c r="X391" s="38"/>
      <c r="Y391" s="38"/>
      <c r="Z391" s="38"/>
      <c r="AA391" s="38"/>
      <c r="AB391" s="38"/>
      <c r="AC391" s="38"/>
      <c r="AD391" s="38"/>
      <c r="AE391" s="38"/>
      <c r="AF391" s="38"/>
      <c r="AG391" s="38"/>
      <c r="AH391" s="38"/>
      <c r="AI391" s="38"/>
      <c r="AJ391" s="114"/>
    </row>
    <row r="392" spans="1:36" s="43" customFormat="1" ht="25" customHeight="1" x14ac:dyDescent="0.35">
      <c r="A392" s="132" t="s">
        <v>250</v>
      </c>
      <c r="B392" s="241"/>
      <c r="C392" s="241"/>
      <c r="D392" s="241"/>
      <c r="E392" s="263"/>
      <c r="F392" s="264"/>
      <c r="G392" s="251"/>
      <c r="H392" s="38"/>
      <c r="I392" s="38"/>
      <c r="J392" s="38"/>
      <c r="K392" s="38"/>
      <c r="L392" s="38"/>
      <c r="M392" s="38"/>
      <c r="N392" s="38"/>
      <c r="O392" s="38"/>
      <c r="P392" s="38"/>
      <c r="Q392" s="38"/>
      <c r="R392" s="38"/>
      <c r="S392" s="38"/>
      <c r="T392" s="38"/>
      <c r="U392" s="38"/>
      <c r="V392" s="38"/>
      <c r="W392" s="38"/>
      <c r="X392" s="38"/>
      <c r="Y392" s="38"/>
      <c r="Z392" s="38"/>
      <c r="AA392" s="38"/>
      <c r="AB392" s="38"/>
      <c r="AC392" s="38"/>
      <c r="AD392" s="38"/>
      <c r="AE392" s="38"/>
      <c r="AF392" s="38"/>
      <c r="AG392" s="38"/>
      <c r="AH392" s="38"/>
      <c r="AI392" s="38"/>
      <c r="AJ392" s="114"/>
    </row>
    <row r="393" spans="1:36" s="43" customFormat="1" ht="25" customHeight="1" x14ac:dyDescent="0.35">
      <c r="A393" s="132" t="s">
        <v>251</v>
      </c>
      <c r="B393" s="241"/>
      <c r="C393" s="241"/>
      <c r="D393" s="241"/>
      <c r="E393" s="263"/>
      <c r="F393" s="264"/>
      <c r="G393" s="251"/>
      <c r="H393" s="38"/>
      <c r="I393" s="38"/>
      <c r="J393" s="38"/>
      <c r="K393" s="38"/>
      <c r="L393" s="38"/>
      <c r="M393" s="38"/>
      <c r="N393" s="38"/>
      <c r="O393" s="38"/>
      <c r="P393" s="38"/>
      <c r="Q393" s="38"/>
      <c r="R393" s="38"/>
      <c r="S393" s="38"/>
      <c r="T393" s="38"/>
      <c r="U393" s="38"/>
      <c r="V393" s="38"/>
      <c r="W393" s="38"/>
      <c r="X393" s="38"/>
      <c r="Y393" s="38"/>
      <c r="Z393" s="38"/>
      <c r="AA393" s="38"/>
      <c r="AB393" s="38"/>
      <c r="AC393" s="38"/>
      <c r="AD393" s="38"/>
      <c r="AE393" s="38"/>
      <c r="AF393" s="38"/>
      <c r="AG393" s="38"/>
      <c r="AH393" s="38"/>
      <c r="AI393" s="38"/>
      <c r="AJ393" s="114"/>
    </row>
    <row r="394" spans="1:36" s="43" customFormat="1" ht="25" customHeight="1" x14ac:dyDescent="0.35">
      <c r="A394" s="132" t="s">
        <v>252</v>
      </c>
      <c r="B394" s="241"/>
      <c r="C394" s="241"/>
      <c r="D394" s="241"/>
      <c r="E394" s="263"/>
      <c r="F394" s="264"/>
      <c r="G394" s="251"/>
      <c r="H394" s="38"/>
      <c r="I394" s="38"/>
      <c r="J394" s="38"/>
      <c r="K394" s="38"/>
      <c r="L394" s="38"/>
      <c r="M394" s="38"/>
      <c r="N394" s="38"/>
      <c r="O394" s="38"/>
      <c r="P394" s="38"/>
      <c r="Q394" s="38"/>
      <c r="R394" s="38"/>
      <c r="S394" s="38"/>
      <c r="T394" s="38"/>
      <c r="U394" s="38"/>
      <c r="V394" s="38"/>
      <c r="W394" s="38"/>
      <c r="X394" s="38"/>
      <c r="Y394" s="38"/>
      <c r="Z394" s="38"/>
      <c r="AA394" s="38"/>
      <c r="AB394" s="38"/>
      <c r="AC394" s="38"/>
      <c r="AD394" s="38"/>
      <c r="AE394" s="38"/>
      <c r="AF394" s="38"/>
      <c r="AG394" s="38"/>
      <c r="AH394" s="38"/>
      <c r="AI394" s="38"/>
      <c r="AJ394" s="114"/>
    </row>
    <row r="395" spans="1:36" s="43" customFormat="1" ht="25" customHeight="1" x14ac:dyDescent="0.35">
      <c r="A395" s="132" t="s">
        <v>253</v>
      </c>
      <c r="B395" s="241"/>
      <c r="C395" s="241"/>
      <c r="D395" s="241"/>
      <c r="E395" s="263"/>
      <c r="F395" s="264"/>
      <c r="G395" s="251"/>
      <c r="H395" s="38"/>
      <c r="I395" s="38"/>
      <c r="J395" s="38"/>
      <c r="K395" s="38"/>
      <c r="L395" s="38"/>
      <c r="M395" s="38"/>
      <c r="N395" s="38"/>
      <c r="O395" s="38"/>
      <c r="P395" s="38"/>
      <c r="Q395" s="38"/>
      <c r="R395" s="38"/>
      <c r="S395" s="38"/>
      <c r="T395" s="38"/>
      <c r="U395" s="38"/>
      <c r="V395" s="38"/>
      <c r="W395" s="38"/>
      <c r="X395" s="38"/>
      <c r="Y395" s="38"/>
      <c r="Z395" s="38"/>
      <c r="AA395" s="38"/>
      <c r="AB395" s="38"/>
      <c r="AC395" s="38"/>
      <c r="AD395" s="38"/>
      <c r="AE395" s="38"/>
      <c r="AF395" s="38"/>
      <c r="AG395" s="38"/>
      <c r="AH395" s="38"/>
      <c r="AI395" s="38"/>
      <c r="AJ395" s="114"/>
    </row>
    <row r="396" spans="1:36" s="43" customFormat="1" ht="25" customHeight="1" x14ac:dyDescent="0.35">
      <c r="A396" s="132" t="s">
        <v>254</v>
      </c>
      <c r="B396" s="241"/>
      <c r="C396" s="241"/>
      <c r="D396" s="241"/>
      <c r="E396" s="263"/>
      <c r="F396" s="264"/>
      <c r="G396" s="251"/>
      <c r="H396" s="38"/>
      <c r="I396" s="38"/>
      <c r="J396" s="38"/>
      <c r="K396" s="38"/>
      <c r="L396" s="38"/>
      <c r="M396" s="38"/>
      <c r="N396" s="38"/>
      <c r="O396" s="38"/>
      <c r="P396" s="38"/>
      <c r="Q396" s="38"/>
      <c r="R396" s="38"/>
      <c r="S396" s="38"/>
      <c r="T396" s="38"/>
      <c r="U396" s="38"/>
      <c r="V396" s="38"/>
      <c r="W396" s="38"/>
      <c r="X396" s="38"/>
      <c r="Y396" s="38"/>
      <c r="Z396" s="38"/>
      <c r="AA396" s="38"/>
      <c r="AB396" s="38"/>
      <c r="AC396" s="38"/>
      <c r="AD396" s="38"/>
      <c r="AE396" s="38"/>
      <c r="AF396" s="38"/>
      <c r="AG396" s="38"/>
      <c r="AH396" s="38"/>
      <c r="AI396" s="38"/>
      <c r="AJ396" s="114"/>
    </row>
    <row r="397" spans="1:36" s="43" customFormat="1" ht="25" customHeight="1" x14ac:dyDescent="0.35">
      <c r="A397" s="132" t="s">
        <v>255</v>
      </c>
      <c r="B397" s="241"/>
      <c r="C397" s="241"/>
      <c r="D397" s="241"/>
      <c r="E397" s="263"/>
      <c r="F397" s="264"/>
      <c r="G397" s="251"/>
      <c r="H397" s="38"/>
      <c r="I397" s="38"/>
      <c r="J397" s="38"/>
      <c r="K397" s="38"/>
      <c r="L397" s="38"/>
      <c r="M397" s="38"/>
      <c r="N397" s="38"/>
      <c r="O397" s="38"/>
      <c r="P397" s="38"/>
      <c r="Q397" s="38"/>
      <c r="R397" s="38"/>
      <c r="S397" s="38"/>
      <c r="T397" s="38"/>
      <c r="U397" s="38"/>
      <c r="V397" s="38"/>
      <c r="W397" s="38"/>
      <c r="X397" s="38"/>
      <c r="Y397" s="38"/>
      <c r="Z397" s="38"/>
      <c r="AA397" s="38"/>
      <c r="AB397" s="38"/>
      <c r="AC397" s="38"/>
      <c r="AD397" s="38"/>
      <c r="AE397" s="38"/>
      <c r="AF397" s="38"/>
      <c r="AG397" s="38"/>
      <c r="AH397" s="38"/>
      <c r="AI397" s="38"/>
      <c r="AJ397" s="114"/>
    </row>
    <row r="398" spans="1:36" s="43" customFormat="1" ht="25" customHeight="1" x14ac:dyDescent="0.35">
      <c r="A398" s="132" t="s">
        <v>256</v>
      </c>
      <c r="B398" s="241"/>
      <c r="C398" s="241"/>
      <c r="D398" s="241"/>
      <c r="E398" s="263"/>
      <c r="F398" s="264"/>
      <c r="G398" s="251"/>
      <c r="H398" s="38"/>
      <c r="I398" s="38"/>
      <c r="J398" s="38"/>
      <c r="K398" s="38"/>
      <c r="L398" s="38"/>
      <c r="M398" s="38"/>
      <c r="N398" s="38"/>
      <c r="O398" s="38"/>
      <c r="P398" s="38"/>
      <c r="Q398" s="38"/>
      <c r="R398" s="38"/>
      <c r="S398" s="38"/>
      <c r="T398" s="38"/>
      <c r="U398" s="38"/>
      <c r="V398" s="38"/>
      <c r="W398" s="38"/>
      <c r="X398" s="38"/>
      <c r="Y398" s="38"/>
      <c r="Z398" s="38"/>
      <c r="AA398" s="38"/>
      <c r="AB398" s="38"/>
      <c r="AC398" s="38"/>
      <c r="AD398" s="38"/>
      <c r="AE398" s="38"/>
      <c r="AF398" s="38"/>
      <c r="AG398" s="38"/>
      <c r="AH398" s="38"/>
      <c r="AI398" s="38"/>
      <c r="AJ398" s="114"/>
    </row>
    <row r="399" spans="1:36" s="43" customFormat="1" ht="25" customHeight="1" x14ac:dyDescent="0.35">
      <c r="A399" s="132" t="s">
        <v>257</v>
      </c>
      <c r="B399" s="241"/>
      <c r="C399" s="241"/>
      <c r="D399" s="241"/>
      <c r="E399" s="263"/>
      <c r="F399" s="264"/>
      <c r="G399" s="251"/>
      <c r="H399" s="38"/>
      <c r="I399" s="38"/>
      <c r="J399" s="38"/>
      <c r="K399" s="38"/>
      <c r="L399" s="38"/>
      <c r="M399" s="38"/>
      <c r="N399" s="38"/>
      <c r="O399" s="38"/>
      <c r="P399" s="38"/>
      <c r="Q399" s="38"/>
      <c r="R399" s="38"/>
      <c r="S399" s="38"/>
      <c r="T399" s="38"/>
      <c r="U399" s="38"/>
      <c r="V399" s="38"/>
      <c r="W399" s="38"/>
      <c r="X399" s="38"/>
      <c r="Y399" s="38"/>
      <c r="Z399" s="38"/>
      <c r="AA399" s="38"/>
      <c r="AB399" s="38"/>
      <c r="AC399" s="38"/>
      <c r="AD399" s="38"/>
      <c r="AE399" s="38"/>
      <c r="AF399" s="38"/>
      <c r="AG399" s="38"/>
      <c r="AH399" s="38"/>
      <c r="AI399" s="38"/>
      <c r="AJ399" s="114"/>
    </row>
    <row r="400" spans="1:36" s="43" customFormat="1" ht="25" customHeight="1" thickBot="1" x14ac:dyDescent="0.4">
      <c r="A400" s="134" t="s">
        <v>258</v>
      </c>
      <c r="B400" s="245"/>
      <c r="C400" s="245"/>
      <c r="D400" s="245"/>
      <c r="E400" s="265"/>
      <c r="F400" s="266"/>
      <c r="G400" s="252"/>
      <c r="H400" s="38"/>
      <c r="I400" s="38"/>
      <c r="J400" s="38"/>
      <c r="K400" s="38"/>
      <c r="L400" s="38"/>
      <c r="M400" s="38"/>
      <c r="N400" s="38"/>
      <c r="O400" s="38"/>
      <c r="P400" s="38"/>
      <c r="Q400" s="38"/>
      <c r="R400" s="38"/>
      <c r="S400" s="38"/>
      <c r="T400" s="38"/>
      <c r="U400" s="38"/>
      <c r="V400" s="38"/>
      <c r="W400" s="38"/>
      <c r="X400" s="38"/>
      <c r="Y400" s="38"/>
      <c r="Z400" s="38"/>
      <c r="AA400" s="38"/>
      <c r="AB400" s="38"/>
      <c r="AC400" s="38"/>
      <c r="AD400" s="38"/>
      <c r="AE400" s="38"/>
      <c r="AF400" s="38"/>
      <c r="AG400" s="38"/>
      <c r="AH400" s="38"/>
      <c r="AI400" s="38"/>
      <c r="AJ400" s="114"/>
    </row>
    <row r="401" spans="1:36" ht="16" thickTop="1" x14ac:dyDescent="0.35">
      <c r="A401" s="24"/>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6"/>
    </row>
    <row r="402" spans="1:36" ht="16" thickBot="1" x14ac:dyDescent="0.4">
      <c r="A402" s="27"/>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c r="AJ402" s="29"/>
    </row>
    <row r="403" spans="1:36" ht="16.5" thickTop="1" thickBot="1" x14ac:dyDescent="0.4"/>
    <row r="404" spans="1:36" ht="16" thickTop="1" x14ac:dyDescent="0.35">
      <c r="A404" s="31"/>
      <c r="B404" s="31"/>
      <c r="C404" s="31"/>
      <c r="D404" s="31"/>
      <c r="E404" s="31"/>
      <c r="F404" s="31"/>
      <c r="G404" s="31"/>
      <c r="H404" s="31"/>
      <c r="I404" s="31"/>
      <c r="J404" s="31"/>
      <c r="K404" s="31"/>
      <c r="L404" s="31"/>
      <c r="M404" s="31"/>
      <c r="N404" s="31"/>
      <c r="O404" s="31"/>
      <c r="P404" s="31"/>
      <c r="Q404" s="31"/>
      <c r="R404" s="31"/>
      <c r="S404" s="31"/>
      <c r="T404" s="31"/>
      <c r="U404" s="31"/>
      <c r="V404" s="31"/>
      <c r="W404" s="31"/>
      <c r="X404" s="31"/>
      <c r="Y404" s="31"/>
      <c r="Z404" s="31"/>
      <c r="AA404" s="31"/>
      <c r="AB404" s="31"/>
      <c r="AC404" s="31"/>
      <c r="AD404" s="31"/>
      <c r="AE404" s="31"/>
      <c r="AF404" s="31"/>
      <c r="AG404" s="31"/>
      <c r="AH404" s="31"/>
      <c r="AI404" s="31"/>
      <c r="AJ404" s="32"/>
    </row>
    <row r="405" spans="1:36" ht="16" thickBot="1" x14ac:dyDescent="0.4">
      <c r="AJ405" s="26"/>
    </row>
    <row r="406" spans="1:36" ht="58" customHeight="1" thickTop="1" thickBot="1" x14ac:dyDescent="0.4">
      <c r="B406" s="440" t="s">
        <v>425</v>
      </c>
      <c r="C406" s="441"/>
      <c r="D406" s="441"/>
      <c r="E406" s="441"/>
      <c r="F406" s="442"/>
      <c r="AJ406" s="26"/>
    </row>
    <row r="407" spans="1:36" ht="43.5" customHeight="1" thickTop="1" x14ac:dyDescent="0.35">
      <c r="B407" s="137"/>
      <c r="C407" s="137"/>
      <c r="D407" s="137"/>
      <c r="E407" s="137"/>
      <c r="F407" s="137"/>
      <c r="AJ407" s="26"/>
    </row>
    <row r="408" spans="1:36" ht="72" customHeight="1" x14ac:dyDescent="0.35">
      <c r="B408" s="435" t="s">
        <v>430</v>
      </c>
      <c r="C408" s="435"/>
      <c r="D408" s="435"/>
      <c r="E408" s="435"/>
      <c r="F408" s="435"/>
      <c r="G408" s="435"/>
      <c r="H408" s="435"/>
      <c r="I408" s="435"/>
      <c r="J408" s="435"/>
      <c r="K408" s="435"/>
      <c r="L408" s="435"/>
      <c r="M408" s="435"/>
      <c r="AJ408" s="26"/>
    </row>
    <row r="409" spans="1:36" ht="43.5" customHeight="1" thickBot="1" x14ac:dyDescent="0.4">
      <c r="B409" s="137"/>
      <c r="C409" s="137"/>
      <c r="D409" s="137"/>
      <c r="E409" s="137"/>
      <c r="F409" s="137"/>
      <c r="AJ409" s="26"/>
    </row>
    <row r="410" spans="1:36" ht="38.5" customHeight="1" thickTop="1" thickBot="1" x14ac:dyDescent="0.45">
      <c r="G410" s="432" t="s">
        <v>31</v>
      </c>
      <c r="H410" s="433"/>
      <c r="I410" s="433"/>
      <c r="J410" s="433"/>
      <c r="K410" s="433"/>
      <c r="L410" s="433"/>
      <c r="M410" s="434"/>
      <c r="AJ410" s="26"/>
    </row>
    <row r="411" spans="1:36" ht="51" customHeight="1" thickTop="1" x14ac:dyDescent="0.35">
      <c r="A411" s="443" t="s">
        <v>1</v>
      </c>
      <c r="B411" s="430" t="s">
        <v>33</v>
      </c>
      <c r="C411" s="430" t="s">
        <v>32</v>
      </c>
      <c r="D411" s="430" t="s">
        <v>3</v>
      </c>
      <c r="E411" s="457" t="s">
        <v>413</v>
      </c>
      <c r="F411" s="430" t="s">
        <v>375</v>
      </c>
      <c r="G411" s="443" t="s">
        <v>10</v>
      </c>
      <c r="H411" s="430" t="s">
        <v>30</v>
      </c>
      <c r="I411" s="184" t="s">
        <v>8</v>
      </c>
      <c r="J411" s="184" t="s">
        <v>18</v>
      </c>
      <c r="K411" s="184" t="s">
        <v>20</v>
      </c>
      <c r="L411" s="184" t="s">
        <v>22</v>
      </c>
      <c r="M411" s="185" t="s">
        <v>24</v>
      </c>
      <c r="AJ411" s="26"/>
    </row>
    <row r="412" spans="1:36" ht="57.5" customHeight="1" thickBot="1" x14ac:dyDescent="0.4">
      <c r="A412" s="454"/>
      <c r="B412" s="431"/>
      <c r="C412" s="431"/>
      <c r="D412" s="431"/>
      <c r="E412" s="458"/>
      <c r="F412" s="431"/>
      <c r="G412" s="454"/>
      <c r="H412" s="451"/>
      <c r="I412" s="186" t="s">
        <v>17</v>
      </c>
      <c r="J412" s="186" t="s">
        <v>19</v>
      </c>
      <c r="K412" s="186" t="s">
        <v>21</v>
      </c>
      <c r="L412" s="186" t="s">
        <v>23</v>
      </c>
      <c r="M412" s="78" t="s">
        <v>25</v>
      </c>
      <c r="AJ412" s="26"/>
    </row>
    <row r="413" spans="1:36" ht="29.5" customHeight="1" thickTop="1" x14ac:dyDescent="0.35">
      <c r="A413" s="138" t="s">
        <v>402</v>
      </c>
      <c r="B413" s="293"/>
      <c r="C413" s="293"/>
      <c r="D413" s="293"/>
      <c r="E413" s="268"/>
      <c r="F413" s="268"/>
      <c r="G413" s="239"/>
      <c r="H413" s="270"/>
      <c r="I413" s="270"/>
      <c r="J413" s="270"/>
      <c r="K413" s="270"/>
      <c r="L413" s="270"/>
      <c r="M413" s="271"/>
      <c r="AJ413" s="26"/>
    </row>
    <row r="414" spans="1:36" ht="26.5" customHeight="1" x14ac:dyDescent="0.35">
      <c r="A414" s="133" t="s">
        <v>403</v>
      </c>
      <c r="B414" s="241"/>
      <c r="C414" s="241"/>
      <c r="D414" s="241"/>
      <c r="E414" s="263"/>
      <c r="F414" s="263"/>
      <c r="G414" s="243"/>
      <c r="H414" s="244"/>
      <c r="I414" s="244"/>
      <c r="J414" s="244"/>
      <c r="K414" s="244"/>
      <c r="L414" s="244"/>
      <c r="M414" s="251"/>
      <c r="AJ414" s="26"/>
    </row>
    <row r="415" spans="1:36" ht="30" customHeight="1" x14ac:dyDescent="0.35">
      <c r="A415" s="133" t="s">
        <v>404</v>
      </c>
      <c r="B415" s="241"/>
      <c r="C415" s="241"/>
      <c r="D415" s="241"/>
      <c r="E415" s="263"/>
      <c r="F415" s="263"/>
      <c r="G415" s="243"/>
      <c r="H415" s="244"/>
      <c r="I415" s="244"/>
      <c r="J415" s="244"/>
      <c r="K415" s="244"/>
      <c r="L415" s="244"/>
      <c r="M415" s="251"/>
      <c r="AJ415" s="26"/>
    </row>
    <row r="416" spans="1:36" ht="28" customHeight="1" x14ac:dyDescent="0.35">
      <c r="A416" s="133" t="s">
        <v>405</v>
      </c>
      <c r="B416" s="241"/>
      <c r="C416" s="241"/>
      <c r="D416" s="241"/>
      <c r="E416" s="263"/>
      <c r="F416" s="263"/>
      <c r="G416" s="243"/>
      <c r="H416" s="244"/>
      <c r="I416" s="244"/>
      <c r="J416" s="244"/>
      <c r="K416" s="244"/>
      <c r="L416" s="244"/>
      <c r="M416" s="251"/>
      <c r="AJ416" s="26"/>
    </row>
    <row r="417" spans="1:73" ht="30.5" customHeight="1" x14ac:dyDescent="0.35">
      <c r="A417" s="133" t="s">
        <v>406</v>
      </c>
      <c r="B417" s="241"/>
      <c r="C417" s="241"/>
      <c r="D417" s="241"/>
      <c r="E417" s="263"/>
      <c r="F417" s="263"/>
      <c r="G417" s="243"/>
      <c r="H417" s="244"/>
      <c r="I417" s="244"/>
      <c r="J417" s="244"/>
      <c r="K417" s="244"/>
      <c r="L417" s="244"/>
      <c r="M417" s="251"/>
      <c r="AJ417" s="26"/>
    </row>
    <row r="418" spans="1:73" ht="28" customHeight="1" x14ac:dyDescent="0.35">
      <c r="A418" s="133" t="s">
        <v>407</v>
      </c>
      <c r="B418" s="241"/>
      <c r="C418" s="241"/>
      <c r="D418" s="241"/>
      <c r="E418" s="263"/>
      <c r="F418" s="263"/>
      <c r="G418" s="243"/>
      <c r="H418" s="244"/>
      <c r="I418" s="244"/>
      <c r="J418" s="244"/>
      <c r="K418" s="244"/>
      <c r="L418" s="244"/>
      <c r="M418" s="251"/>
      <c r="AJ418" s="26"/>
    </row>
    <row r="419" spans="1:73" ht="27" customHeight="1" x14ac:dyDescent="0.35">
      <c r="A419" s="133" t="s">
        <v>408</v>
      </c>
      <c r="B419" s="241"/>
      <c r="C419" s="241"/>
      <c r="D419" s="241"/>
      <c r="E419" s="263"/>
      <c r="F419" s="263"/>
      <c r="G419" s="243"/>
      <c r="H419" s="244"/>
      <c r="I419" s="244"/>
      <c r="J419" s="244"/>
      <c r="K419" s="244"/>
      <c r="L419" s="244"/>
      <c r="M419" s="251"/>
      <c r="AJ419" s="26"/>
    </row>
    <row r="420" spans="1:73" ht="24" customHeight="1" x14ac:dyDescent="0.35">
      <c r="A420" s="133" t="s">
        <v>409</v>
      </c>
      <c r="B420" s="241"/>
      <c r="C420" s="241"/>
      <c r="D420" s="241"/>
      <c r="E420" s="263"/>
      <c r="F420" s="263"/>
      <c r="G420" s="243"/>
      <c r="H420" s="244"/>
      <c r="I420" s="244"/>
      <c r="J420" s="244"/>
      <c r="K420" s="244"/>
      <c r="L420" s="244"/>
      <c r="M420" s="251"/>
      <c r="AJ420" s="26"/>
    </row>
    <row r="421" spans="1:73" ht="29.5" customHeight="1" x14ac:dyDescent="0.35">
      <c r="A421" s="133" t="s">
        <v>410</v>
      </c>
      <c r="B421" s="241"/>
      <c r="C421" s="241"/>
      <c r="D421" s="241"/>
      <c r="E421" s="263"/>
      <c r="F421" s="263"/>
      <c r="G421" s="243"/>
      <c r="H421" s="244"/>
      <c r="I421" s="244"/>
      <c r="J421" s="244"/>
      <c r="K421" s="244"/>
      <c r="L421" s="244"/>
      <c r="M421" s="251"/>
      <c r="AJ421" s="26"/>
    </row>
    <row r="422" spans="1:73" ht="29" customHeight="1" thickBot="1" x14ac:dyDescent="0.4">
      <c r="A422" s="135" t="s">
        <v>411</v>
      </c>
      <c r="B422" s="245"/>
      <c r="C422" s="245"/>
      <c r="D422" s="245"/>
      <c r="E422" s="265"/>
      <c r="F422" s="265"/>
      <c r="G422" s="248"/>
      <c r="H422" s="249"/>
      <c r="I422" s="249"/>
      <c r="J422" s="249"/>
      <c r="K422" s="249"/>
      <c r="L422" s="249"/>
      <c r="M422" s="252"/>
      <c r="AJ422" s="26"/>
    </row>
    <row r="423" spans="1:73" ht="16" thickTop="1" x14ac:dyDescent="0.35">
      <c r="AJ423" s="26"/>
    </row>
    <row r="424" spans="1:73" ht="16" thickBot="1" x14ac:dyDescent="0.4">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c r="AF424" s="28"/>
      <c r="AG424" s="28"/>
      <c r="AH424" s="28"/>
      <c r="AI424" s="28"/>
      <c r="AJ424" s="29"/>
    </row>
    <row r="425" spans="1:73" ht="16.5" thickTop="1" thickBot="1" x14ac:dyDescent="0.4">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5"/>
      <c r="AI425" s="25"/>
      <c r="AJ425" s="25"/>
    </row>
    <row r="426" spans="1:73" ht="16" thickTop="1" x14ac:dyDescent="0.35">
      <c r="A426" s="31"/>
      <c r="B426" s="31"/>
      <c r="C426" s="31"/>
      <c r="D426" s="31"/>
      <c r="E426" s="31"/>
      <c r="F426" s="31"/>
      <c r="G426" s="31"/>
      <c r="H426" s="31"/>
      <c r="I426" s="31"/>
      <c r="J426" s="31"/>
      <c r="K426" s="31"/>
      <c r="L426" s="31"/>
      <c r="M426" s="31"/>
      <c r="N426" s="31"/>
      <c r="O426" s="31"/>
      <c r="P426" s="31"/>
      <c r="Q426" s="31"/>
      <c r="R426" s="31"/>
      <c r="S426" s="31"/>
      <c r="T426" s="31"/>
      <c r="U426" s="31"/>
      <c r="V426" s="31"/>
      <c r="W426" s="31"/>
      <c r="X426" s="31"/>
      <c r="Y426" s="31"/>
      <c r="Z426" s="31"/>
      <c r="AA426" s="31"/>
      <c r="AB426" s="31"/>
      <c r="AC426" s="31"/>
      <c r="AD426" s="31"/>
      <c r="AE426" s="31"/>
      <c r="AF426" s="31"/>
      <c r="AG426" s="31"/>
      <c r="AH426" s="31"/>
      <c r="AI426" s="31"/>
      <c r="AJ426" s="32"/>
    </row>
    <row r="427" spans="1:73" ht="16" thickBot="1" x14ac:dyDescent="0.4">
      <c r="AJ427" s="26"/>
    </row>
    <row r="428" spans="1:73" ht="59.5" customHeight="1" thickTop="1" thickBot="1" x14ac:dyDescent="0.4">
      <c r="B428" s="440" t="s">
        <v>424</v>
      </c>
      <c r="C428" s="441"/>
      <c r="D428" s="441"/>
      <c r="E428" s="441"/>
      <c r="F428" s="442"/>
      <c r="AJ428" s="26"/>
    </row>
    <row r="429" spans="1:73" ht="46.5" customHeight="1" thickTop="1" thickBot="1" x14ac:dyDescent="0.4">
      <c r="F429" s="76"/>
      <c r="AJ429" s="26"/>
    </row>
    <row r="430" spans="1:73" s="41" customFormat="1" ht="36.5" customHeight="1" thickTop="1" x14ac:dyDescent="0.35">
      <c r="A430" s="443" t="s">
        <v>1</v>
      </c>
      <c r="B430" s="430" t="s">
        <v>422</v>
      </c>
      <c r="C430" s="430" t="s">
        <v>375</v>
      </c>
      <c r="D430" s="447" t="s">
        <v>11</v>
      </c>
      <c r="E430" s="455"/>
      <c r="F430" s="455"/>
      <c r="AJ430" s="94"/>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c r="BT430" s="39"/>
      <c r="BU430" s="39"/>
    </row>
    <row r="431" spans="1:73" s="41" customFormat="1" ht="33" customHeight="1" thickBot="1" x14ac:dyDescent="0.4">
      <c r="A431" s="454"/>
      <c r="B431" s="431"/>
      <c r="C431" s="431"/>
      <c r="D431" s="448"/>
      <c r="E431" s="456"/>
      <c r="F431" s="456"/>
      <c r="AJ431" s="94"/>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c r="BT431" s="39"/>
      <c r="BU431" s="39"/>
    </row>
    <row r="432" spans="1:73" s="41" customFormat="1" ht="35.5" customHeight="1" thickTop="1" x14ac:dyDescent="0.35">
      <c r="A432" s="140" t="s">
        <v>418</v>
      </c>
      <c r="B432" s="410" t="s">
        <v>414</v>
      </c>
      <c r="C432" s="411" t="s">
        <v>415</v>
      </c>
      <c r="D432" s="271"/>
      <c r="E432" s="139"/>
      <c r="F432" s="139"/>
      <c r="AJ432" s="94"/>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c r="BT432" s="39"/>
      <c r="BU432" s="39"/>
    </row>
    <row r="433" spans="1:73" s="41" customFormat="1" ht="33" customHeight="1" x14ac:dyDescent="0.35">
      <c r="A433" s="132" t="s">
        <v>419</v>
      </c>
      <c r="B433" s="412" t="s">
        <v>423</v>
      </c>
      <c r="C433" s="413" t="s">
        <v>415</v>
      </c>
      <c r="D433" s="251"/>
      <c r="E433" s="139"/>
      <c r="F433" s="139"/>
      <c r="AJ433" s="94"/>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c r="BT433" s="39"/>
      <c r="BU433" s="39"/>
    </row>
    <row r="434" spans="1:73" s="41" customFormat="1" ht="36.5" customHeight="1" x14ac:dyDescent="0.35">
      <c r="A434" s="132" t="s">
        <v>420</v>
      </c>
      <c r="B434" s="412" t="s">
        <v>416</v>
      </c>
      <c r="C434" s="413" t="s">
        <v>415</v>
      </c>
      <c r="D434" s="251"/>
      <c r="E434" s="139"/>
      <c r="F434" s="139"/>
      <c r="AJ434" s="94"/>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c r="BT434" s="39"/>
      <c r="BU434" s="39"/>
    </row>
    <row r="435" spans="1:73" s="41" customFormat="1" ht="34" customHeight="1" thickBot="1" x14ac:dyDescent="0.4">
      <c r="A435" s="134" t="s">
        <v>421</v>
      </c>
      <c r="B435" s="414" t="s">
        <v>417</v>
      </c>
      <c r="C435" s="415" t="s">
        <v>415</v>
      </c>
      <c r="D435" s="252"/>
      <c r="E435" s="139"/>
      <c r="F435" s="139"/>
      <c r="AJ435" s="94"/>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c r="BT435" s="39"/>
      <c r="BU435" s="39"/>
    </row>
    <row r="436" spans="1:73" ht="16" thickTop="1" x14ac:dyDescent="0.35">
      <c r="E436" s="76"/>
      <c r="F436" s="76"/>
      <c r="AJ436" s="26"/>
    </row>
    <row r="437" spans="1:73" ht="16" thickBot="1" x14ac:dyDescent="0.4">
      <c r="A437" s="28"/>
      <c r="B437" s="28"/>
      <c r="C437" s="28"/>
      <c r="D437" s="28"/>
      <c r="E437" s="141"/>
      <c r="F437" s="141"/>
      <c r="G437" s="28"/>
      <c r="H437" s="28"/>
      <c r="I437" s="28"/>
      <c r="J437" s="28"/>
      <c r="K437" s="28"/>
      <c r="L437" s="28"/>
      <c r="M437" s="28"/>
      <c r="N437" s="28"/>
      <c r="O437" s="28"/>
      <c r="P437" s="28"/>
      <c r="Q437" s="28"/>
      <c r="R437" s="28"/>
      <c r="S437" s="28"/>
      <c r="T437" s="28"/>
      <c r="U437" s="28"/>
      <c r="V437" s="28"/>
      <c r="W437" s="28"/>
      <c r="X437" s="28"/>
      <c r="Y437" s="28"/>
      <c r="Z437" s="28"/>
      <c r="AA437" s="28"/>
      <c r="AB437" s="28"/>
      <c r="AC437" s="28"/>
      <c r="AD437" s="28"/>
      <c r="AE437" s="28"/>
      <c r="AF437" s="28"/>
      <c r="AG437" s="28"/>
      <c r="AH437" s="28"/>
      <c r="AI437" s="28"/>
      <c r="AJ437" s="29"/>
    </row>
    <row r="438" spans="1:73" ht="16.5" thickTop="1" thickBot="1" x14ac:dyDescent="0.4">
      <c r="A438" s="25"/>
      <c r="B438" s="25"/>
      <c r="C438" s="25"/>
      <c r="D438" s="25"/>
      <c r="E438" s="76"/>
      <c r="F438" s="76"/>
      <c r="G438" s="25"/>
      <c r="H438" s="25"/>
      <c r="I438" s="25"/>
      <c r="J438" s="25"/>
      <c r="K438" s="25"/>
      <c r="L438" s="25"/>
      <c r="M438" s="25"/>
      <c r="N438" s="25"/>
      <c r="O438" s="25"/>
      <c r="P438" s="25"/>
      <c r="Q438" s="25"/>
      <c r="R438" s="25"/>
      <c r="S438" s="25"/>
      <c r="T438" s="25"/>
      <c r="U438" s="25"/>
      <c r="V438" s="25"/>
      <c r="W438" s="25"/>
      <c r="X438" s="25"/>
      <c r="Y438" s="25"/>
      <c r="Z438" s="25"/>
      <c r="AA438" s="25"/>
      <c r="AB438" s="25"/>
      <c r="AC438" s="25"/>
      <c r="AD438" s="25"/>
      <c r="AE438" s="25"/>
      <c r="AF438" s="25"/>
      <c r="AG438" s="25"/>
      <c r="AH438" s="25"/>
      <c r="AI438" s="25"/>
      <c r="AJ438" s="25"/>
    </row>
    <row r="439" spans="1:73" ht="16" thickTop="1" x14ac:dyDescent="0.35">
      <c r="A439" s="31"/>
      <c r="B439" s="31"/>
      <c r="C439" s="31"/>
      <c r="D439" s="31"/>
      <c r="E439" s="145"/>
      <c r="F439" s="145"/>
      <c r="G439" s="31"/>
      <c r="H439" s="31"/>
      <c r="I439" s="31"/>
      <c r="J439" s="31"/>
      <c r="K439" s="31"/>
      <c r="L439" s="31"/>
      <c r="M439" s="31"/>
      <c r="N439" s="31"/>
      <c r="O439" s="31"/>
      <c r="P439" s="31"/>
      <c r="Q439" s="31"/>
      <c r="R439" s="31"/>
      <c r="S439" s="31"/>
      <c r="T439" s="31"/>
      <c r="U439" s="31"/>
      <c r="V439" s="31"/>
      <c r="W439" s="31"/>
      <c r="X439" s="31"/>
      <c r="Y439" s="31"/>
      <c r="Z439" s="31"/>
      <c r="AA439" s="31"/>
      <c r="AB439" s="31"/>
      <c r="AC439" s="31"/>
      <c r="AD439" s="31"/>
      <c r="AE439" s="31"/>
      <c r="AF439" s="31"/>
      <c r="AG439" s="31"/>
      <c r="AH439" s="31"/>
      <c r="AI439" s="31"/>
      <c r="AJ439" s="32"/>
    </row>
    <row r="440" spans="1:73" ht="16" thickBot="1" x14ac:dyDescent="0.4">
      <c r="A440" s="25"/>
      <c r="B440" s="25"/>
      <c r="C440" s="25"/>
      <c r="D440" s="25"/>
      <c r="E440" s="76"/>
      <c r="F440" s="76"/>
      <c r="G440" s="25"/>
      <c r="H440" s="25"/>
      <c r="I440" s="25"/>
      <c r="J440" s="25"/>
      <c r="K440" s="25"/>
      <c r="L440" s="25"/>
      <c r="M440" s="25"/>
      <c r="N440" s="25"/>
      <c r="O440" s="25"/>
      <c r="P440" s="25"/>
      <c r="Q440" s="25"/>
      <c r="R440" s="25"/>
      <c r="S440" s="25"/>
      <c r="T440" s="25"/>
      <c r="U440" s="25"/>
      <c r="V440" s="25"/>
      <c r="W440" s="25"/>
      <c r="X440" s="25"/>
      <c r="Y440" s="25"/>
      <c r="Z440" s="25"/>
      <c r="AA440" s="25"/>
      <c r="AB440" s="25"/>
      <c r="AC440" s="25"/>
      <c r="AD440" s="25"/>
      <c r="AE440" s="25"/>
      <c r="AF440" s="25"/>
      <c r="AG440" s="25"/>
      <c r="AH440" s="25"/>
      <c r="AI440" s="25"/>
      <c r="AJ440" s="26"/>
    </row>
    <row r="441" spans="1:73" ht="61.5" customHeight="1" thickTop="1" thickBot="1" x14ac:dyDescent="0.4">
      <c r="A441" s="25"/>
      <c r="B441" s="440" t="s">
        <v>432</v>
      </c>
      <c r="C441" s="441"/>
      <c r="D441" s="441"/>
      <c r="E441" s="441"/>
      <c r="F441" s="442"/>
      <c r="G441" s="25"/>
      <c r="H441" s="25"/>
      <c r="I441" s="25"/>
      <c r="J441" s="25"/>
      <c r="K441" s="25"/>
      <c r="L441" s="25"/>
      <c r="M441" s="25"/>
      <c r="N441" s="25"/>
      <c r="O441" s="25"/>
      <c r="P441" s="25"/>
      <c r="Q441" s="25"/>
      <c r="R441" s="25"/>
      <c r="S441" s="25"/>
      <c r="T441" s="25"/>
      <c r="U441" s="25"/>
      <c r="V441" s="25"/>
      <c r="W441" s="25"/>
      <c r="X441" s="25"/>
      <c r="Y441" s="25"/>
      <c r="Z441" s="25"/>
      <c r="AA441" s="25"/>
      <c r="AB441" s="25"/>
      <c r="AC441" s="25"/>
      <c r="AD441" s="25"/>
      <c r="AE441" s="25"/>
      <c r="AF441" s="25"/>
      <c r="AG441" s="25"/>
      <c r="AH441" s="25"/>
      <c r="AI441" s="25"/>
      <c r="AJ441" s="26"/>
    </row>
    <row r="442" spans="1:73" ht="45" customHeight="1" thickTop="1" thickBot="1" x14ac:dyDescent="0.4">
      <c r="A442" s="25"/>
      <c r="B442" s="25"/>
      <c r="C442" s="25"/>
      <c r="D442" s="25"/>
      <c r="E442" s="76"/>
      <c r="F442" s="76"/>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c r="AF442" s="25"/>
      <c r="AG442" s="25"/>
      <c r="AH442" s="25"/>
      <c r="AI442" s="25"/>
      <c r="AJ442" s="26"/>
    </row>
    <row r="443" spans="1:73" ht="38.5" customHeight="1" thickTop="1" x14ac:dyDescent="0.35">
      <c r="A443" s="443" t="s">
        <v>1</v>
      </c>
      <c r="B443" s="430" t="s">
        <v>33</v>
      </c>
      <c r="C443" s="430" t="s">
        <v>32</v>
      </c>
      <c r="D443" s="430" t="s">
        <v>3</v>
      </c>
      <c r="E443" s="443" t="s">
        <v>337</v>
      </c>
      <c r="F443" s="430" t="s">
        <v>12</v>
      </c>
      <c r="G443" s="430" t="s">
        <v>13</v>
      </c>
      <c r="H443" s="430" t="s">
        <v>14</v>
      </c>
      <c r="I443" s="430" t="s">
        <v>15</v>
      </c>
      <c r="J443" s="447" t="s">
        <v>16</v>
      </c>
      <c r="K443" s="25"/>
      <c r="L443" s="25"/>
      <c r="M443" s="25"/>
      <c r="N443" s="25"/>
      <c r="O443" s="25"/>
      <c r="P443" s="25"/>
      <c r="Q443" s="25"/>
      <c r="R443" s="25"/>
      <c r="S443" s="25"/>
      <c r="T443" s="25"/>
      <c r="U443" s="25"/>
      <c r="V443" s="25"/>
      <c r="W443" s="25"/>
      <c r="X443" s="25"/>
      <c r="Y443" s="25"/>
      <c r="Z443" s="25"/>
      <c r="AA443" s="25"/>
      <c r="AB443" s="25"/>
      <c r="AC443" s="25"/>
      <c r="AD443" s="25"/>
      <c r="AE443" s="25"/>
      <c r="AF443" s="25"/>
      <c r="AG443" s="25"/>
      <c r="AH443" s="25"/>
      <c r="AI443" s="25"/>
      <c r="AJ443" s="26"/>
    </row>
    <row r="444" spans="1:73" ht="56.5" customHeight="1" thickBot="1" x14ac:dyDescent="0.4">
      <c r="A444" s="454"/>
      <c r="B444" s="431"/>
      <c r="C444" s="431"/>
      <c r="D444" s="431"/>
      <c r="E444" s="444"/>
      <c r="F444" s="431"/>
      <c r="G444" s="431"/>
      <c r="H444" s="431"/>
      <c r="I444" s="431"/>
      <c r="J444" s="448"/>
      <c r="K444" s="25"/>
      <c r="L444" s="25"/>
      <c r="M444" s="25"/>
      <c r="N444" s="25"/>
      <c r="O444" s="25"/>
      <c r="P444" s="25"/>
      <c r="Q444" s="25"/>
      <c r="R444" s="25"/>
      <c r="S444" s="25"/>
      <c r="T444" s="25"/>
      <c r="U444" s="25"/>
      <c r="V444" s="25"/>
      <c r="W444" s="25"/>
      <c r="X444" s="25"/>
      <c r="Y444" s="25"/>
      <c r="Z444" s="25"/>
      <c r="AA444" s="25"/>
      <c r="AB444" s="25"/>
      <c r="AC444" s="25"/>
      <c r="AD444" s="25"/>
      <c r="AE444" s="25"/>
      <c r="AF444" s="25"/>
      <c r="AG444" s="25"/>
      <c r="AH444" s="25"/>
      <c r="AI444" s="25"/>
      <c r="AJ444" s="26"/>
    </row>
    <row r="445" spans="1:73" ht="31.5" customHeight="1" thickTop="1" x14ac:dyDescent="0.35">
      <c r="A445" s="138" t="s">
        <v>443</v>
      </c>
      <c r="B445" s="293"/>
      <c r="C445" s="293"/>
      <c r="D445" s="293"/>
      <c r="E445" s="292"/>
      <c r="F445" s="254"/>
      <c r="G445" s="254"/>
      <c r="H445" s="254"/>
      <c r="I445" s="255"/>
      <c r="J445" s="256"/>
      <c r="K445" s="25"/>
      <c r="L445" s="25"/>
      <c r="M445" s="25"/>
      <c r="N445" s="25"/>
      <c r="O445" s="25"/>
      <c r="P445" s="25"/>
      <c r="Q445" s="25"/>
      <c r="R445" s="25"/>
      <c r="S445" s="25"/>
      <c r="T445" s="25"/>
      <c r="U445" s="25"/>
      <c r="V445" s="25"/>
      <c r="W445" s="25"/>
      <c r="X445" s="25"/>
      <c r="Y445" s="25"/>
      <c r="Z445" s="25"/>
      <c r="AA445" s="25"/>
      <c r="AB445" s="25"/>
      <c r="AC445" s="25"/>
      <c r="AD445" s="25"/>
      <c r="AE445" s="25"/>
      <c r="AF445" s="25"/>
      <c r="AG445" s="25"/>
      <c r="AH445" s="25"/>
      <c r="AI445" s="25"/>
      <c r="AJ445" s="26"/>
    </row>
    <row r="446" spans="1:73" ht="30" customHeight="1" x14ac:dyDescent="0.35">
      <c r="A446" s="138" t="s">
        <v>444</v>
      </c>
      <c r="B446" s="241"/>
      <c r="C446" s="241"/>
      <c r="D446" s="241"/>
      <c r="E446" s="228"/>
      <c r="F446" s="229"/>
      <c r="G446" s="229"/>
      <c r="H446" s="229"/>
      <c r="I446" s="282"/>
      <c r="J446" s="231"/>
      <c r="K446" s="25"/>
      <c r="L446" s="25"/>
      <c r="M446" s="25"/>
      <c r="N446" s="25"/>
      <c r="O446" s="25"/>
      <c r="P446" s="25"/>
      <c r="Q446" s="25"/>
      <c r="R446" s="25"/>
      <c r="S446" s="25"/>
      <c r="T446" s="25"/>
      <c r="U446" s="25"/>
      <c r="V446" s="25"/>
      <c r="W446" s="25"/>
      <c r="X446" s="25"/>
      <c r="Y446" s="25"/>
      <c r="Z446" s="25"/>
      <c r="AA446" s="25"/>
      <c r="AB446" s="25"/>
      <c r="AC446" s="25"/>
      <c r="AD446" s="25"/>
      <c r="AE446" s="25"/>
      <c r="AF446" s="25"/>
      <c r="AG446" s="25"/>
      <c r="AH446" s="25"/>
      <c r="AI446" s="25"/>
      <c r="AJ446" s="26"/>
    </row>
    <row r="447" spans="1:73" ht="33" customHeight="1" x14ac:dyDescent="0.35">
      <c r="A447" s="138" t="s">
        <v>445</v>
      </c>
      <c r="B447" s="241"/>
      <c r="C447" s="241"/>
      <c r="D447" s="241"/>
      <c r="E447" s="228"/>
      <c r="F447" s="229"/>
      <c r="G447" s="229"/>
      <c r="H447" s="229"/>
      <c r="I447" s="282"/>
      <c r="J447" s="231"/>
      <c r="K447" s="25"/>
      <c r="L447" s="25"/>
      <c r="M447" s="25"/>
      <c r="N447" s="25"/>
      <c r="O447" s="25"/>
      <c r="P447" s="25"/>
      <c r="Q447" s="25"/>
      <c r="R447" s="25"/>
      <c r="S447" s="25"/>
      <c r="T447" s="25"/>
      <c r="U447" s="25"/>
      <c r="V447" s="25"/>
      <c r="W447" s="25"/>
      <c r="X447" s="25"/>
      <c r="Y447" s="25"/>
      <c r="Z447" s="25"/>
      <c r="AA447" s="25"/>
      <c r="AB447" s="25"/>
      <c r="AC447" s="25"/>
      <c r="AD447" s="25"/>
      <c r="AE447" s="25"/>
      <c r="AF447" s="25"/>
      <c r="AG447" s="25"/>
      <c r="AH447" s="25"/>
      <c r="AI447" s="25"/>
      <c r="AJ447" s="26"/>
    </row>
    <row r="448" spans="1:73" ht="28.5" customHeight="1" x14ac:dyDescent="0.35">
      <c r="A448" s="138" t="s">
        <v>446</v>
      </c>
      <c r="B448" s="241"/>
      <c r="C448" s="241"/>
      <c r="D448" s="241"/>
      <c r="E448" s="228"/>
      <c r="F448" s="229"/>
      <c r="G448" s="229"/>
      <c r="H448" s="229"/>
      <c r="I448" s="282"/>
      <c r="J448" s="231"/>
      <c r="K448" s="25"/>
      <c r="L448" s="25"/>
      <c r="M448" s="25"/>
      <c r="N448" s="25"/>
      <c r="O448" s="25"/>
      <c r="P448" s="25"/>
      <c r="Q448" s="25"/>
      <c r="R448" s="25"/>
      <c r="S448" s="25"/>
      <c r="T448" s="25"/>
      <c r="U448" s="25"/>
      <c r="V448" s="25"/>
      <c r="W448" s="25"/>
      <c r="X448" s="25"/>
      <c r="Y448" s="25"/>
      <c r="Z448" s="25"/>
      <c r="AA448" s="25"/>
      <c r="AB448" s="25"/>
      <c r="AC448" s="25"/>
      <c r="AD448" s="25"/>
      <c r="AE448" s="25"/>
      <c r="AF448" s="25"/>
      <c r="AG448" s="25"/>
      <c r="AH448" s="25"/>
      <c r="AI448" s="25"/>
      <c r="AJ448" s="26"/>
    </row>
    <row r="449" spans="1:36" ht="31" customHeight="1" x14ac:dyDescent="0.35">
      <c r="A449" s="138" t="s">
        <v>447</v>
      </c>
      <c r="B449" s="241"/>
      <c r="C449" s="241"/>
      <c r="D449" s="241"/>
      <c r="E449" s="228"/>
      <c r="F449" s="229"/>
      <c r="G449" s="229"/>
      <c r="H449" s="229"/>
      <c r="I449" s="282"/>
      <c r="J449" s="231"/>
      <c r="K449" s="25"/>
      <c r="L449" s="25"/>
      <c r="M449" s="25"/>
      <c r="N449" s="25"/>
      <c r="O449" s="25"/>
      <c r="P449" s="25"/>
      <c r="Q449" s="25"/>
      <c r="R449" s="25"/>
      <c r="S449" s="25"/>
      <c r="T449" s="25"/>
      <c r="U449" s="25"/>
      <c r="V449" s="25"/>
      <c r="W449" s="25"/>
      <c r="X449" s="25"/>
      <c r="Y449" s="25"/>
      <c r="Z449" s="25"/>
      <c r="AA449" s="25"/>
      <c r="AB449" s="25"/>
      <c r="AC449" s="25"/>
      <c r="AD449" s="25"/>
      <c r="AE449" s="25"/>
      <c r="AF449" s="25"/>
      <c r="AG449" s="25"/>
      <c r="AH449" s="25"/>
      <c r="AI449" s="25"/>
      <c r="AJ449" s="26"/>
    </row>
    <row r="450" spans="1:36" ht="31.5" customHeight="1" x14ac:dyDescent="0.35">
      <c r="A450" s="138" t="s">
        <v>448</v>
      </c>
      <c r="B450" s="241"/>
      <c r="C450" s="241"/>
      <c r="D450" s="241"/>
      <c r="E450" s="228"/>
      <c r="F450" s="229"/>
      <c r="G450" s="229"/>
      <c r="H450" s="229"/>
      <c r="I450" s="282"/>
      <c r="J450" s="231"/>
      <c r="K450" s="25"/>
      <c r="L450" s="25"/>
      <c r="M450" s="25"/>
      <c r="N450" s="25"/>
      <c r="O450" s="25"/>
      <c r="P450" s="25"/>
      <c r="Q450" s="25"/>
      <c r="R450" s="25"/>
      <c r="S450" s="25"/>
      <c r="T450" s="25"/>
      <c r="U450" s="25"/>
      <c r="V450" s="25"/>
      <c r="W450" s="25"/>
      <c r="X450" s="25"/>
      <c r="Y450" s="25"/>
      <c r="Z450" s="25"/>
      <c r="AA450" s="25"/>
      <c r="AB450" s="25"/>
      <c r="AC450" s="25"/>
      <c r="AD450" s="25"/>
      <c r="AE450" s="25"/>
      <c r="AF450" s="25"/>
      <c r="AG450" s="25"/>
      <c r="AH450" s="25"/>
      <c r="AI450" s="25"/>
      <c r="AJ450" s="26"/>
    </row>
    <row r="451" spans="1:36" ht="31.5" customHeight="1" x14ac:dyDescent="0.35">
      <c r="A451" s="138" t="s">
        <v>449</v>
      </c>
      <c r="B451" s="241"/>
      <c r="C451" s="241"/>
      <c r="D451" s="241"/>
      <c r="E451" s="228"/>
      <c r="F451" s="229"/>
      <c r="G451" s="229"/>
      <c r="H451" s="229"/>
      <c r="I451" s="282"/>
      <c r="J451" s="231"/>
      <c r="K451" s="25"/>
      <c r="L451" s="25"/>
      <c r="M451" s="25"/>
      <c r="N451" s="25"/>
      <c r="O451" s="25"/>
      <c r="P451" s="25"/>
      <c r="Q451" s="25"/>
      <c r="R451" s="25"/>
      <c r="S451" s="25"/>
      <c r="T451" s="25"/>
      <c r="U451" s="25"/>
      <c r="V451" s="25"/>
      <c r="W451" s="25"/>
      <c r="X451" s="25"/>
      <c r="Y451" s="25"/>
      <c r="Z451" s="25"/>
      <c r="AA451" s="25"/>
      <c r="AB451" s="25"/>
      <c r="AC451" s="25"/>
      <c r="AD451" s="25"/>
      <c r="AE451" s="25"/>
      <c r="AF451" s="25"/>
      <c r="AG451" s="25"/>
      <c r="AH451" s="25"/>
      <c r="AI451" s="25"/>
      <c r="AJ451" s="26"/>
    </row>
    <row r="452" spans="1:36" ht="29.5" customHeight="1" x14ac:dyDescent="0.35">
      <c r="A452" s="138" t="s">
        <v>450</v>
      </c>
      <c r="B452" s="241"/>
      <c r="C452" s="241"/>
      <c r="D452" s="241"/>
      <c r="E452" s="228"/>
      <c r="F452" s="229"/>
      <c r="G452" s="229"/>
      <c r="H452" s="229"/>
      <c r="I452" s="282"/>
      <c r="J452" s="231"/>
      <c r="K452" s="25"/>
      <c r="L452" s="25"/>
      <c r="M452" s="25"/>
      <c r="N452" s="25"/>
      <c r="O452" s="25"/>
      <c r="P452" s="25"/>
      <c r="Q452" s="25"/>
      <c r="R452" s="25"/>
      <c r="S452" s="25"/>
      <c r="T452" s="25"/>
      <c r="U452" s="25"/>
      <c r="V452" s="25"/>
      <c r="W452" s="25"/>
      <c r="X452" s="25"/>
      <c r="Y452" s="25"/>
      <c r="Z452" s="25"/>
      <c r="AA452" s="25"/>
      <c r="AB452" s="25"/>
      <c r="AC452" s="25"/>
      <c r="AD452" s="25"/>
      <c r="AE452" s="25"/>
      <c r="AF452" s="25"/>
      <c r="AG452" s="25"/>
      <c r="AH452" s="25"/>
      <c r="AI452" s="25"/>
      <c r="AJ452" s="26"/>
    </row>
    <row r="453" spans="1:36" ht="30.5" customHeight="1" x14ac:dyDescent="0.35">
      <c r="A453" s="138" t="s">
        <v>451</v>
      </c>
      <c r="B453" s="241"/>
      <c r="C453" s="241"/>
      <c r="D453" s="241"/>
      <c r="E453" s="228"/>
      <c r="F453" s="229"/>
      <c r="G453" s="229"/>
      <c r="H453" s="229"/>
      <c r="I453" s="282"/>
      <c r="J453" s="231"/>
      <c r="K453" s="25"/>
      <c r="L453" s="25"/>
      <c r="M453" s="25"/>
      <c r="N453" s="25"/>
      <c r="O453" s="25"/>
      <c r="P453" s="25"/>
      <c r="Q453" s="25"/>
      <c r="R453" s="25"/>
      <c r="S453" s="25"/>
      <c r="T453" s="25"/>
      <c r="U453" s="25"/>
      <c r="V453" s="25"/>
      <c r="W453" s="25"/>
      <c r="X453" s="25"/>
      <c r="Y453" s="25"/>
      <c r="Z453" s="25"/>
      <c r="AA453" s="25"/>
      <c r="AB453" s="25"/>
      <c r="AC453" s="25"/>
      <c r="AD453" s="25"/>
      <c r="AE453" s="25"/>
      <c r="AF453" s="25"/>
      <c r="AG453" s="25"/>
      <c r="AH453" s="25"/>
      <c r="AI453" s="25"/>
      <c r="AJ453" s="26"/>
    </row>
    <row r="454" spans="1:36" ht="37.5" customHeight="1" thickBot="1" x14ac:dyDescent="0.4">
      <c r="A454" s="138" t="s">
        <v>452</v>
      </c>
      <c r="B454" s="245"/>
      <c r="C454" s="245"/>
      <c r="D454" s="245"/>
      <c r="E454" s="232"/>
      <c r="F454" s="233"/>
      <c r="G454" s="233"/>
      <c r="H454" s="233"/>
      <c r="I454" s="283"/>
      <c r="J454" s="235"/>
      <c r="K454" s="25"/>
      <c r="L454" s="25"/>
      <c r="M454" s="25"/>
      <c r="N454" s="25"/>
      <c r="O454" s="25"/>
      <c r="P454" s="25"/>
      <c r="Q454" s="25"/>
      <c r="R454" s="25"/>
      <c r="S454" s="25"/>
      <c r="T454" s="25"/>
      <c r="U454" s="25"/>
      <c r="V454" s="25"/>
      <c r="W454" s="25"/>
      <c r="X454" s="25"/>
      <c r="Y454" s="25"/>
      <c r="Z454" s="25"/>
      <c r="AA454" s="25"/>
      <c r="AB454" s="25"/>
      <c r="AC454" s="25"/>
      <c r="AD454" s="25"/>
      <c r="AE454" s="25"/>
      <c r="AF454" s="25"/>
      <c r="AG454" s="25"/>
      <c r="AH454" s="25"/>
      <c r="AI454" s="25"/>
      <c r="AJ454" s="26"/>
    </row>
    <row r="455" spans="1:36" ht="16" thickTop="1" x14ac:dyDescent="0.35">
      <c r="F455" s="76"/>
      <c r="AJ455" s="26"/>
    </row>
    <row r="456" spans="1:36" ht="16" thickBot="1" x14ac:dyDescent="0.4">
      <c r="F456" s="76"/>
      <c r="AJ456" s="26"/>
    </row>
    <row r="457" spans="1:36" ht="52" customHeight="1" thickTop="1" thickBot="1" x14ac:dyDescent="0.4">
      <c r="A457" s="24"/>
      <c r="B457" s="440" t="s">
        <v>466</v>
      </c>
      <c r="C457" s="441"/>
      <c r="D457" s="441"/>
      <c r="E457" s="441"/>
      <c r="F457" s="442"/>
      <c r="G457" s="25"/>
      <c r="AJ457" s="26"/>
    </row>
    <row r="458" spans="1:36" ht="36.5" customHeight="1" thickTop="1" thickBot="1" x14ac:dyDescent="0.4">
      <c r="A458" s="24"/>
      <c r="B458" s="25"/>
      <c r="C458" s="25"/>
      <c r="D458" s="25"/>
      <c r="E458" s="25"/>
      <c r="F458" s="25"/>
      <c r="G458" s="25"/>
      <c r="AJ458" s="26"/>
    </row>
    <row r="459" spans="1:36" ht="30.5" customHeight="1" thickTop="1" x14ac:dyDescent="0.35">
      <c r="A459" s="443" t="s">
        <v>1</v>
      </c>
      <c r="B459" s="430" t="s">
        <v>33</v>
      </c>
      <c r="C459" s="430" t="s">
        <v>32</v>
      </c>
      <c r="D459" s="430" t="s">
        <v>3</v>
      </c>
      <c r="E459" s="430" t="s">
        <v>375</v>
      </c>
      <c r="F459" s="457" t="s">
        <v>10</v>
      </c>
      <c r="G459" s="447" t="s">
        <v>11</v>
      </c>
      <c r="AJ459" s="26"/>
    </row>
    <row r="460" spans="1:36" ht="41.5" customHeight="1" thickBot="1" x14ac:dyDescent="0.4">
      <c r="A460" s="454"/>
      <c r="B460" s="431"/>
      <c r="C460" s="431"/>
      <c r="D460" s="431"/>
      <c r="E460" s="431"/>
      <c r="F460" s="459"/>
      <c r="G460" s="448"/>
      <c r="AJ460" s="26"/>
    </row>
    <row r="461" spans="1:36" ht="28.5" customHeight="1" thickTop="1" x14ac:dyDescent="0.35">
      <c r="A461" s="125" t="s">
        <v>433</v>
      </c>
      <c r="B461" s="236"/>
      <c r="C461" s="236"/>
      <c r="D461" s="236"/>
      <c r="E461" s="261"/>
      <c r="F461" s="262"/>
      <c r="G461" s="250"/>
      <c r="AJ461" s="26"/>
    </row>
    <row r="462" spans="1:36" ht="30.5" customHeight="1" x14ac:dyDescent="0.35">
      <c r="A462" s="132" t="s">
        <v>434</v>
      </c>
      <c r="B462" s="241"/>
      <c r="C462" s="241"/>
      <c r="D462" s="241"/>
      <c r="E462" s="263"/>
      <c r="F462" s="264"/>
      <c r="G462" s="251"/>
      <c r="AJ462" s="26"/>
    </row>
    <row r="463" spans="1:36" ht="28.5" customHeight="1" x14ac:dyDescent="0.35">
      <c r="A463" s="132" t="s">
        <v>435</v>
      </c>
      <c r="B463" s="241"/>
      <c r="C463" s="241"/>
      <c r="D463" s="241"/>
      <c r="E463" s="263"/>
      <c r="F463" s="264"/>
      <c r="G463" s="251"/>
      <c r="AJ463" s="26"/>
    </row>
    <row r="464" spans="1:36" ht="27.5" customHeight="1" x14ac:dyDescent="0.35">
      <c r="A464" s="132" t="s">
        <v>436</v>
      </c>
      <c r="B464" s="241"/>
      <c r="C464" s="241"/>
      <c r="D464" s="241"/>
      <c r="E464" s="263"/>
      <c r="F464" s="264"/>
      <c r="G464" s="251"/>
      <c r="AJ464" s="26"/>
    </row>
    <row r="465" spans="1:73" ht="27.5" customHeight="1" x14ac:dyDescent="0.35">
      <c r="A465" s="132" t="s">
        <v>437</v>
      </c>
      <c r="B465" s="241"/>
      <c r="C465" s="241"/>
      <c r="D465" s="241"/>
      <c r="E465" s="263"/>
      <c r="F465" s="264"/>
      <c r="G465" s="251"/>
      <c r="AJ465" s="26"/>
    </row>
    <row r="466" spans="1:73" ht="25" customHeight="1" x14ac:dyDescent="0.35">
      <c r="A466" s="132" t="s">
        <v>438</v>
      </c>
      <c r="B466" s="241"/>
      <c r="C466" s="241"/>
      <c r="D466" s="241"/>
      <c r="E466" s="263"/>
      <c r="F466" s="264"/>
      <c r="G466" s="251"/>
      <c r="AJ466" s="26"/>
    </row>
    <row r="467" spans="1:73" ht="26.5" customHeight="1" x14ac:dyDescent="0.35">
      <c r="A467" s="132" t="s">
        <v>439</v>
      </c>
      <c r="B467" s="241"/>
      <c r="C467" s="241"/>
      <c r="D467" s="241"/>
      <c r="E467" s="263"/>
      <c r="F467" s="264"/>
      <c r="G467" s="251"/>
      <c r="AJ467" s="26"/>
    </row>
    <row r="468" spans="1:73" ht="25" customHeight="1" x14ac:dyDescent="0.35">
      <c r="A468" s="132" t="s">
        <v>440</v>
      </c>
      <c r="B468" s="241"/>
      <c r="C468" s="241"/>
      <c r="D468" s="241"/>
      <c r="E468" s="263"/>
      <c r="F468" s="264"/>
      <c r="G468" s="251"/>
      <c r="AJ468" s="26"/>
    </row>
    <row r="469" spans="1:73" ht="25" customHeight="1" x14ac:dyDescent="0.35">
      <c r="A469" s="132" t="s">
        <v>441</v>
      </c>
      <c r="B469" s="241"/>
      <c r="C469" s="241"/>
      <c r="D469" s="241"/>
      <c r="E469" s="263"/>
      <c r="F469" s="264"/>
      <c r="G469" s="251"/>
      <c r="AJ469" s="26"/>
    </row>
    <row r="470" spans="1:73" ht="25" customHeight="1" thickBot="1" x14ac:dyDescent="0.4">
      <c r="A470" s="134" t="s">
        <v>442</v>
      </c>
      <c r="B470" s="245"/>
      <c r="C470" s="245"/>
      <c r="D470" s="245"/>
      <c r="E470" s="265"/>
      <c r="F470" s="266"/>
      <c r="G470" s="252"/>
      <c r="AJ470" s="26"/>
    </row>
    <row r="471" spans="1:73" ht="16" thickTop="1" x14ac:dyDescent="0.35">
      <c r="F471" s="76"/>
      <c r="AJ471" s="26"/>
    </row>
    <row r="472" spans="1:73" ht="16" thickBot="1" x14ac:dyDescent="0.4">
      <c r="AJ472" s="26"/>
    </row>
    <row r="473" spans="1:73" ht="60" customHeight="1" thickTop="1" thickBot="1" x14ac:dyDescent="0.4">
      <c r="B473" s="440" t="s">
        <v>453</v>
      </c>
      <c r="C473" s="441"/>
      <c r="D473" s="441"/>
      <c r="E473" s="441"/>
      <c r="F473" s="442"/>
      <c r="AJ473" s="26"/>
    </row>
    <row r="474" spans="1:73" ht="35" customHeight="1" thickTop="1" x14ac:dyDescent="0.35">
      <c r="AJ474" s="26"/>
    </row>
    <row r="475" spans="1:73" ht="52.5" customHeight="1" x14ac:dyDescent="0.35">
      <c r="B475" s="435" t="s">
        <v>429</v>
      </c>
      <c r="C475" s="435"/>
      <c r="D475" s="435"/>
      <c r="E475" s="435"/>
      <c r="F475" s="435"/>
      <c r="G475" s="435"/>
      <c r="H475" s="435"/>
      <c r="I475" s="435"/>
      <c r="J475" s="435"/>
      <c r="K475" s="435"/>
      <c r="AJ475" s="26"/>
    </row>
    <row r="476" spans="1:73" ht="39.5" customHeight="1" thickBot="1" x14ac:dyDescent="0.4">
      <c r="AJ476" s="26"/>
    </row>
    <row r="477" spans="1:73" s="43" customFormat="1" ht="16" customHeight="1" thickTop="1" x14ac:dyDescent="0.35">
      <c r="A477" s="488" t="s">
        <v>259</v>
      </c>
      <c r="B477" s="436" t="s">
        <v>260</v>
      </c>
      <c r="C477" s="436" t="s">
        <v>426</v>
      </c>
      <c r="D477" s="436" t="s">
        <v>428</v>
      </c>
      <c r="E477" s="436" t="s">
        <v>396</v>
      </c>
      <c r="F477" s="436" t="s">
        <v>427</v>
      </c>
      <c r="G477" s="491" t="s">
        <v>397</v>
      </c>
      <c r="H477" s="492"/>
      <c r="I477" s="492"/>
      <c r="J477" s="492"/>
      <c r="K477" s="493"/>
      <c r="AJ477" s="114"/>
    </row>
    <row r="478" spans="1:73" s="43" customFormat="1" x14ac:dyDescent="0.35">
      <c r="A478" s="489"/>
      <c r="B478" s="437"/>
      <c r="C478" s="437"/>
      <c r="D478" s="437"/>
      <c r="E478" s="437"/>
      <c r="F478" s="437"/>
      <c r="G478" s="494"/>
      <c r="H478" s="495"/>
      <c r="I478" s="495"/>
      <c r="J478" s="495"/>
      <c r="K478" s="496"/>
      <c r="AJ478" s="114"/>
    </row>
    <row r="479" spans="1:73" s="43" customFormat="1" ht="33.5" customHeight="1" thickBot="1" x14ac:dyDescent="0.4">
      <c r="A479" s="490"/>
      <c r="B479" s="438"/>
      <c r="C479" s="438"/>
      <c r="D479" s="438"/>
      <c r="E479" s="438"/>
      <c r="F479" s="438"/>
      <c r="G479" s="497"/>
      <c r="H479" s="498"/>
      <c r="I479" s="498"/>
      <c r="J479" s="498"/>
      <c r="K479" s="499"/>
      <c r="AJ479" s="114"/>
    </row>
    <row r="480" spans="1:73" s="41" customFormat="1" ht="39.5" customHeight="1" thickTop="1" x14ac:dyDescent="0.35">
      <c r="A480" s="142" t="s">
        <v>454</v>
      </c>
      <c r="B480" s="143" t="s">
        <v>431</v>
      </c>
      <c r="C480" s="344"/>
      <c r="D480" s="345"/>
      <c r="E480" s="346"/>
      <c r="F480" s="347"/>
      <c r="G480" s="486"/>
      <c r="H480" s="486"/>
      <c r="I480" s="486"/>
      <c r="J480" s="486"/>
      <c r="K480" s="487"/>
      <c r="AJ480" s="94"/>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c r="BT480" s="39"/>
      <c r="BU480" s="39"/>
    </row>
    <row r="481" spans="1:73" s="41" customFormat="1" ht="25" customHeight="1" x14ac:dyDescent="0.35">
      <c r="A481" s="136" t="s">
        <v>455</v>
      </c>
      <c r="B481" s="342"/>
      <c r="C481" s="287"/>
      <c r="D481" s="241"/>
      <c r="E481" s="264"/>
      <c r="F481" s="244"/>
      <c r="G481" s="482"/>
      <c r="H481" s="482"/>
      <c r="I481" s="482"/>
      <c r="J481" s="482"/>
      <c r="K481" s="483"/>
      <c r="AJ481" s="94"/>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c r="BT481" s="39"/>
      <c r="BU481" s="39"/>
    </row>
    <row r="482" spans="1:73" s="41" customFormat="1" ht="25" customHeight="1" x14ac:dyDescent="0.35">
      <c r="A482" s="136" t="s">
        <v>456</v>
      </c>
      <c r="B482" s="342"/>
      <c r="C482" s="287"/>
      <c r="D482" s="241"/>
      <c r="E482" s="264"/>
      <c r="F482" s="244"/>
      <c r="G482" s="482"/>
      <c r="H482" s="482"/>
      <c r="I482" s="482"/>
      <c r="J482" s="482"/>
      <c r="K482" s="483"/>
      <c r="AJ482" s="94"/>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c r="BT482" s="39"/>
      <c r="BU482" s="39"/>
    </row>
    <row r="483" spans="1:73" s="41" customFormat="1" ht="25" customHeight="1" x14ac:dyDescent="0.35">
      <c r="A483" s="136" t="s">
        <v>457</v>
      </c>
      <c r="B483" s="342"/>
      <c r="C483" s="287"/>
      <c r="D483" s="241"/>
      <c r="E483" s="264"/>
      <c r="F483" s="244"/>
      <c r="G483" s="482"/>
      <c r="H483" s="482"/>
      <c r="I483" s="482"/>
      <c r="J483" s="482"/>
      <c r="K483" s="483"/>
      <c r="AJ483" s="94"/>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c r="BT483" s="39"/>
      <c r="BU483" s="39"/>
    </row>
    <row r="484" spans="1:73" s="41" customFormat="1" ht="25" customHeight="1" x14ac:dyDescent="0.35">
      <c r="A484" s="136" t="s">
        <v>458</v>
      </c>
      <c r="B484" s="342"/>
      <c r="C484" s="287"/>
      <c r="D484" s="241"/>
      <c r="E484" s="264"/>
      <c r="F484" s="244"/>
      <c r="G484" s="482"/>
      <c r="H484" s="482"/>
      <c r="I484" s="482"/>
      <c r="J484" s="482"/>
      <c r="K484" s="483"/>
      <c r="AJ484" s="94"/>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c r="BT484" s="39"/>
      <c r="BU484" s="39"/>
    </row>
    <row r="485" spans="1:73" s="41" customFormat="1" ht="25" customHeight="1" x14ac:dyDescent="0.35">
      <c r="A485" s="136" t="s">
        <v>459</v>
      </c>
      <c r="B485" s="342"/>
      <c r="C485" s="287"/>
      <c r="D485" s="241"/>
      <c r="E485" s="264"/>
      <c r="F485" s="244"/>
      <c r="G485" s="482"/>
      <c r="H485" s="482"/>
      <c r="I485" s="482"/>
      <c r="J485" s="482"/>
      <c r="K485" s="483"/>
      <c r="AJ485" s="94"/>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c r="BT485" s="39"/>
      <c r="BU485" s="39"/>
    </row>
    <row r="486" spans="1:73" s="41" customFormat="1" ht="25" customHeight="1" x14ac:dyDescent="0.35">
      <c r="A486" s="136" t="s">
        <v>460</v>
      </c>
      <c r="B486" s="342"/>
      <c r="C486" s="287"/>
      <c r="D486" s="241"/>
      <c r="E486" s="264"/>
      <c r="F486" s="244"/>
      <c r="G486" s="482"/>
      <c r="H486" s="482"/>
      <c r="I486" s="482"/>
      <c r="J486" s="482"/>
      <c r="K486" s="483"/>
      <c r="AJ486" s="94"/>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c r="BT486" s="39"/>
      <c r="BU486" s="39"/>
    </row>
    <row r="487" spans="1:73" s="41" customFormat="1" ht="25" customHeight="1" x14ac:dyDescent="0.35">
      <c r="A487" s="136" t="s">
        <v>461</v>
      </c>
      <c r="B487" s="342"/>
      <c r="C487" s="287"/>
      <c r="D487" s="241"/>
      <c r="E487" s="264"/>
      <c r="F487" s="244"/>
      <c r="G487" s="482"/>
      <c r="H487" s="482"/>
      <c r="I487" s="482"/>
      <c r="J487" s="482"/>
      <c r="K487" s="483"/>
      <c r="AJ487" s="94"/>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c r="BT487" s="39"/>
      <c r="BU487" s="39"/>
    </row>
    <row r="488" spans="1:73" s="41" customFormat="1" ht="25" customHeight="1" x14ac:dyDescent="0.35">
      <c r="A488" s="136" t="s">
        <v>462</v>
      </c>
      <c r="B488" s="342"/>
      <c r="C488" s="287"/>
      <c r="D488" s="241"/>
      <c r="E488" s="264"/>
      <c r="F488" s="244"/>
      <c r="G488" s="482"/>
      <c r="H488" s="482"/>
      <c r="I488" s="482"/>
      <c r="J488" s="482"/>
      <c r="K488" s="483"/>
      <c r="AJ488" s="94"/>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c r="BT488" s="39"/>
      <c r="BU488" s="39"/>
    </row>
    <row r="489" spans="1:73" s="41" customFormat="1" ht="25" customHeight="1" x14ac:dyDescent="0.35">
      <c r="A489" s="136" t="s">
        <v>463</v>
      </c>
      <c r="B489" s="342"/>
      <c r="C489" s="287"/>
      <c r="D489" s="241"/>
      <c r="E489" s="264"/>
      <c r="F489" s="244"/>
      <c r="G489" s="482"/>
      <c r="H489" s="482"/>
      <c r="I489" s="482"/>
      <c r="J489" s="482"/>
      <c r="K489" s="483"/>
      <c r="AJ489" s="94"/>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c r="BT489" s="39"/>
      <c r="BU489" s="39"/>
    </row>
    <row r="490" spans="1:73" s="41" customFormat="1" ht="25" customHeight="1" x14ac:dyDescent="0.35">
      <c r="A490" s="136" t="s">
        <v>464</v>
      </c>
      <c r="B490" s="342"/>
      <c r="C490" s="287"/>
      <c r="D490" s="241"/>
      <c r="E490" s="264"/>
      <c r="F490" s="244"/>
      <c r="G490" s="482"/>
      <c r="H490" s="482"/>
      <c r="I490" s="482"/>
      <c r="J490" s="482"/>
      <c r="K490" s="483"/>
      <c r="AJ490" s="94"/>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c r="BT490" s="39"/>
      <c r="BU490" s="39"/>
    </row>
    <row r="491" spans="1:73" s="41" customFormat="1" ht="25" customHeight="1" thickBot="1" x14ac:dyDescent="0.4">
      <c r="A491" s="144" t="s">
        <v>465</v>
      </c>
      <c r="B491" s="343"/>
      <c r="C491" s="348"/>
      <c r="D491" s="349"/>
      <c r="E491" s="350"/>
      <c r="F491" s="351"/>
      <c r="G491" s="484"/>
      <c r="H491" s="484"/>
      <c r="I491" s="484"/>
      <c r="J491" s="484"/>
      <c r="K491" s="485"/>
      <c r="AJ491" s="94"/>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c r="BT491" s="39"/>
      <c r="BU491" s="39"/>
    </row>
    <row r="492" spans="1:73" ht="18" customHeight="1" thickTop="1" x14ac:dyDescent="0.35">
      <c r="AJ492" s="26"/>
    </row>
    <row r="493" spans="1:73" ht="16" thickBot="1" x14ac:dyDescent="0.4">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c r="AB493" s="28"/>
      <c r="AC493" s="28"/>
      <c r="AD493" s="28"/>
      <c r="AE493" s="28"/>
      <c r="AF493" s="28"/>
      <c r="AG493" s="28"/>
      <c r="AH493" s="28"/>
      <c r="AI493" s="28"/>
      <c r="AJ493" s="29"/>
    </row>
    <row r="494" spans="1:73" ht="16" thickTop="1" x14ac:dyDescent="0.35"/>
  </sheetData>
  <sheetProtection algorithmName="SHA-512" hashValue="8jWQm9Y72Tr8x3q+/6LyiFc8ABTAVYEDPCr2fx0X1PxjabgoUj1SzG85+qY79XzdH6pp23qzeZyJyJbk6kMVBw==" saltValue="bdMXyrwLMI9DNucfwBhy+A==" spinCount="100000" sheet="1" objects="1" scenarios="1" selectLockedCells="1"/>
  <mergeCells count="447">
    <mergeCell ref="Y247:AD247"/>
    <mergeCell ref="Q247:W247"/>
    <mergeCell ref="B277:F277"/>
    <mergeCell ref="A279:A280"/>
    <mergeCell ref="B279:B280"/>
    <mergeCell ref="C279:C280"/>
    <mergeCell ref="D279:D280"/>
    <mergeCell ref="E279:E280"/>
    <mergeCell ref="F279:F280"/>
    <mergeCell ref="G279:G280"/>
    <mergeCell ref="A264:A265"/>
    <mergeCell ref="B264:B265"/>
    <mergeCell ref="C264:C265"/>
    <mergeCell ref="D264:D265"/>
    <mergeCell ref="E264:E265"/>
    <mergeCell ref="F264:F265"/>
    <mergeCell ref="P248:P249"/>
    <mergeCell ref="Q248:Q249"/>
    <mergeCell ref="AD248:AD249"/>
    <mergeCell ref="C247:D247"/>
    <mergeCell ref="E247:O247"/>
    <mergeCell ref="A248:A249"/>
    <mergeCell ref="O248:O249"/>
    <mergeCell ref="N264:N265"/>
    <mergeCell ref="AE248:AE249"/>
    <mergeCell ref="AF248:AF249"/>
    <mergeCell ref="AG248:AG249"/>
    <mergeCell ref="AH248:AH249"/>
    <mergeCell ref="B261:F261"/>
    <mergeCell ref="R248:R249"/>
    <mergeCell ref="AA248:AA249"/>
    <mergeCell ref="AB248:AB249"/>
    <mergeCell ref="AC248:AC249"/>
    <mergeCell ref="Z248:Z249"/>
    <mergeCell ref="Y248:Y249"/>
    <mergeCell ref="B248:B249"/>
    <mergeCell ref="C248:C249"/>
    <mergeCell ref="D248:D249"/>
    <mergeCell ref="E248:E249"/>
    <mergeCell ref="F248:F249"/>
    <mergeCell ref="G248:G249"/>
    <mergeCell ref="H248:H249"/>
    <mergeCell ref="I248:I249"/>
    <mergeCell ref="J248:J249"/>
    <mergeCell ref="K248:K249"/>
    <mergeCell ref="L248:L249"/>
    <mergeCell ref="M248:M249"/>
    <mergeCell ref="N248:N249"/>
    <mergeCell ref="B225:F225"/>
    <mergeCell ref="A227:A228"/>
    <mergeCell ref="B227:B228"/>
    <mergeCell ref="C227:C228"/>
    <mergeCell ref="D227:D228"/>
    <mergeCell ref="E227:E228"/>
    <mergeCell ref="F227:F228"/>
    <mergeCell ref="G227:G228"/>
    <mergeCell ref="B244:F244"/>
    <mergeCell ref="O212:O213"/>
    <mergeCell ref="P212:P213"/>
    <mergeCell ref="Q212:Q213"/>
    <mergeCell ref="R212:R213"/>
    <mergeCell ref="S212:S213"/>
    <mergeCell ref="B209:F209"/>
    <mergeCell ref="C211:D211"/>
    <mergeCell ref="A212:A213"/>
    <mergeCell ref="B212:B213"/>
    <mergeCell ref="C212:C213"/>
    <mergeCell ref="D212:D213"/>
    <mergeCell ref="E212:E213"/>
    <mergeCell ref="F212:F213"/>
    <mergeCell ref="E211:K211"/>
    <mergeCell ref="N212:N213"/>
    <mergeCell ref="M212:M213"/>
    <mergeCell ref="M211:R211"/>
    <mergeCell ref="N195:N196"/>
    <mergeCell ref="O195:O196"/>
    <mergeCell ref="AD195:AD196"/>
    <mergeCell ref="AE195:AE196"/>
    <mergeCell ref="AF195:AF196"/>
    <mergeCell ref="P195:P196"/>
    <mergeCell ref="Q195:Q196"/>
    <mergeCell ref="AG195:AG196"/>
    <mergeCell ref="AH195:AH196"/>
    <mergeCell ref="A195:A196"/>
    <mergeCell ref="B195:B196"/>
    <mergeCell ref="C195:C196"/>
    <mergeCell ref="D195:D196"/>
    <mergeCell ref="E195:E196"/>
    <mergeCell ref="F195:F196"/>
    <mergeCell ref="G195:G196"/>
    <mergeCell ref="H195:H196"/>
    <mergeCell ref="I195:I196"/>
    <mergeCell ref="A174:A175"/>
    <mergeCell ref="B174:B175"/>
    <mergeCell ref="C174:C175"/>
    <mergeCell ref="D174:D175"/>
    <mergeCell ref="E174:E175"/>
    <mergeCell ref="F174:F175"/>
    <mergeCell ref="G174:G175"/>
    <mergeCell ref="B171:F171"/>
    <mergeCell ref="B191:F191"/>
    <mergeCell ref="A158:A159"/>
    <mergeCell ref="B158:B159"/>
    <mergeCell ref="C158:C159"/>
    <mergeCell ref="D158:D159"/>
    <mergeCell ref="E158:E159"/>
    <mergeCell ref="F158:F159"/>
    <mergeCell ref="O158:O159"/>
    <mergeCell ref="P158:P159"/>
    <mergeCell ref="Q158:Q159"/>
    <mergeCell ref="M102:R102"/>
    <mergeCell ref="AC141:AC142"/>
    <mergeCell ref="AD141:AD142"/>
    <mergeCell ref="AE141:AE142"/>
    <mergeCell ref="AF141:AF142"/>
    <mergeCell ref="AG141:AG142"/>
    <mergeCell ref="B155:F155"/>
    <mergeCell ref="O141:O142"/>
    <mergeCell ref="P141:P142"/>
    <mergeCell ref="I141:I142"/>
    <mergeCell ref="J141:J142"/>
    <mergeCell ref="K141:K142"/>
    <mergeCell ref="L141:L142"/>
    <mergeCell ref="M141:M142"/>
    <mergeCell ref="N141:N142"/>
    <mergeCell ref="R141:R142"/>
    <mergeCell ref="Q141:Q142"/>
    <mergeCell ref="Q140:W140"/>
    <mergeCell ref="AB141:AB142"/>
    <mergeCell ref="AA141:AA142"/>
    <mergeCell ref="Q103:Q104"/>
    <mergeCell ref="R103:R104"/>
    <mergeCell ref="S103:S104"/>
    <mergeCell ref="B116:F116"/>
    <mergeCell ref="A118:A119"/>
    <mergeCell ref="B118:B119"/>
    <mergeCell ref="C118:C119"/>
    <mergeCell ref="D118:D119"/>
    <mergeCell ref="E118:E119"/>
    <mergeCell ref="F118:F119"/>
    <mergeCell ref="G118:G119"/>
    <mergeCell ref="N103:N104"/>
    <mergeCell ref="M103:M104"/>
    <mergeCell ref="Q28:Q29"/>
    <mergeCell ref="R28:R29"/>
    <mergeCell ref="S28:S29"/>
    <mergeCell ref="B56:F56"/>
    <mergeCell ref="A58:A59"/>
    <mergeCell ref="B100:F100"/>
    <mergeCell ref="A103:A104"/>
    <mergeCell ref="B103:B104"/>
    <mergeCell ref="C103:C104"/>
    <mergeCell ref="D103:D104"/>
    <mergeCell ref="E103:E104"/>
    <mergeCell ref="F103:F104"/>
    <mergeCell ref="B58:B59"/>
    <mergeCell ref="C58:C59"/>
    <mergeCell ref="D58:D59"/>
    <mergeCell ref="E58:E59"/>
    <mergeCell ref="F58:F59"/>
    <mergeCell ref="B83:F83"/>
    <mergeCell ref="A87:A88"/>
    <mergeCell ref="B87:B88"/>
    <mergeCell ref="C87:C88"/>
    <mergeCell ref="D87:D88"/>
    <mergeCell ref="O103:O104"/>
    <mergeCell ref="P103:P104"/>
    <mergeCell ref="M7:M8"/>
    <mergeCell ref="P7:P8"/>
    <mergeCell ref="D7:D8"/>
    <mergeCell ref="F7:F8"/>
    <mergeCell ref="A7:A8"/>
    <mergeCell ref="E7:E8"/>
    <mergeCell ref="G58:G59"/>
    <mergeCell ref="E28:E29"/>
    <mergeCell ref="F28:F29"/>
    <mergeCell ref="O28:O29"/>
    <mergeCell ref="P28:P29"/>
    <mergeCell ref="AO7:AO8"/>
    <mergeCell ref="I7:I8"/>
    <mergeCell ref="J7:J8"/>
    <mergeCell ref="K7:K8"/>
    <mergeCell ref="AJ7:AJ8"/>
    <mergeCell ref="AK7:AK8"/>
    <mergeCell ref="AL7:AL8"/>
    <mergeCell ref="AM7:AM8"/>
    <mergeCell ref="AJ6:AO6"/>
    <mergeCell ref="N7:N8"/>
    <mergeCell ref="O7:O8"/>
    <mergeCell ref="AB7:AB8"/>
    <mergeCell ref="V7:V8"/>
    <mergeCell ref="W7:W8"/>
    <mergeCell ref="X7:X8"/>
    <mergeCell ref="Y7:Y8"/>
    <mergeCell ref="Z7:Z8"/>
    <mergeCell ref="AA7:AA8"/>
    <mergeCell ref="AN7:AN8"/>
    <mergeCell ref="AC7:AC8"/>
    <mergeCell ref="AB6:AH6"/>
    <mergeCell ref="T7:T8"/>
    <mergeCell ref="U7:U8"/>
    <mergeCell ref="S7:S8"/>
    <mergeCell ref="E102:K102"/>
    <mergeCell ref="B139:M139"/>
    <mergeCell ref="A1:AH1"/>
    <mergeCell ref="B3:F3"/>
    <mergeCell ref="B7:B8"/>
    <mergeCell ref="C7:C8"/>
    <mergeCell ref="AD87:AD88"/>
    <mergeCell ref="AE87:AE88"/>
    <mergeCell ref="AF87:AF88"/>
    <mergeCell ref="AG87:AG88"/>
    <mergeCell ref="AH87:AH88"/>
    <mergeCell ref="J87:J88"/>
    <mergeCell ref="K87:K88"/>
    <mergeCell ref="L87:L88"/>
    <mergeCell ref="M87:M88"/>
    <mergeCell ref="O87:O88"/>
    <mergeCell ref="N87:N88"/>
    <mergeCell ref="P87:P88"/>
    <mergeCell ref="E87:E88"/>
    <mergeCell ref="F87:F88"/>
    <mergeCell ref="G87:G88"/>
    <mergeCell ref="B25:F25"/>
    <mergeCell ref="A28:A29"/>
    <mergeCell ref="C27:D27"/>
    <mergeCell ref="B137:F137"/>
    <mergeCell ref="A141:A142"/>
    <mergeCell ref="B141:B142"/>
    <mergeCell ref="C141:C142"/>
    <mergeCell ref="D141:D142"/>
    <mergeCell ref="E141:E142"/>
    <mergeCell ref="F141:F142"/>
    <mergeCell ref="G141:G142"/>
    <mergeCell ref="H141:H142"/>
    <mergeCell ref="AF300:AF301"/>
    <mergeCell ref="N300:N301"/>
    <mergeCell ref="O300:O301"/>
    <mergeCell ref="Z300:Z301"/>
    <mergeCell ref="AA300:AA301"/>
    <mergeCell ref="Y300:Y301"/>
    <mergeCell ref="B314:F314"/>
    <mergeCell ref="B296:F296"/>
    <mergeCell ref="A300:A301"/>
    <mergeCell ref="B300:B301"/>
    <mergeCell ref="C300:C301"/>
    <mergeCell ref="D300:D301"/>
    <mergeCell ref="E300:E301"/>
    <mergeCell ref="F300:F301"/>
    <mergeCell ref="G300:G301"/>
    <mergeCell ref="H300:H301"/>
    <mergeCell ref="I300:I301"/>
    <mergeCell ref="K300:K301"/>
    <mergeCell ref="L300:L301"/>
    <mergeCell ref="M300:M301"/>
    <mergeCell ref="J300:J301"/>
    <mergeCell ref="Z299:AE299"/>
    <mergeCell ref="AB300:AB301"/>
    <mergeCell ref="AC300:AC301"/>
    <mergeCell ref="A318:A319"/>
    <mergeCell ref="B318:B319"/>
    <mergeCell ref="C318:C319"/>
    <mergeCell ref="D318:D319"/>
    <mergeCell ref="E318:E319"/>
    <mergeCell ref="F318:F319"/>
    <mergeCell ref="O318:O319"/>
    <mergeCell ref="P318:P319"/>
    <mergeCell ref="Q318:Q319"/>
    <mergeCell ref="R356:R357"/>
    <mergeCell ref="S356:S357"/>
    <mergeCell ref="T356:T357"/>
    <mergeCell ref="O356:O357"/>
    <mergeCell ref="P356:P357"/>
    <mergeCell ref="B332:F332"/>
    <mergeCell ref="A334:A335"/>
    <mergeCell ref="B334:B335"/>
    <mergeCell ref="C334:C335"/>
    <mergeCell ref="D334:D335"/>
    <mergeCell ref="E334:E335"/>
    <mergeCell ref="F334:F335"/>
    <mergeCell ref="G334:G335"/>
    <mergeCell ref="A356:A357"/>
    <mergeCell ref="B356:B357"/>
    <mergeCell ref="C356:C357"/>
    <mergeCell ref="D356:D357"/>
    <mergeCell ref="E356:E357"/>
    <mergeCell ref="F356:F357"/>
    <mergeCell ref="G356:G357"/>
    <mergeCell ref="H356:H357"/>
    <mergeCell ref="Q356:Q357"/>
    <mergeCell ref="G355:M355"/>
    <mergeCell ref="O355:T355"/>
    <mergeCell ref="A477:A479"/>
    <mergeCell ref="D477:D479"/>
    <mergeCell ref="E477:E479"/>
    <mergeCell ref="F477:F479"/>
    <mergeCell ref="G477:K479"/>
    <mergeCell ref="E430:E431"/>
    <mergeCell ref="F430:F431"/>
    <mergeCell ref="A430:A431"/>
    <mergeCell ref="D430:D431"/>
    <mergeCell ref="A459:A460"/>
    <mergeCell ref="B459:B460"/>
    <mergeCell ref="C459:C460"/>
    <mergeCell ref="D459:D460"/>
    <mergeCell ref="E459:E460"/>
    <mergeCell ref="F459:F460"/>
    <mergeCell ref="G459:G460"/>
    <mergeCell ref="B441:F441"/>
    <mergeCell ref="A443:A444"/>
    <mergeCell ref="B443:B444"/>
    <mergeCell ref="C443:C444"/>
    <mergeCell ref="D443:D444"/>
    <mergeCell ref="E443:E444"/>
    <mergeCell ref="F443:F444"/>
    <mergeCell ref="G443:G444"/>
    <mergeCell ref="G487:K487"/>
    <mergeCell ref="G488:K488"/>
    <mergeCell ref="G489:K489"/>
    <mergeCell ref="G490:K490"/>
    <mergeCell ref="G491:K491"/>
    <mergeCell ref="G480:K480"/>
    <mergeCell ref="B473:F473"/>
    <mergeCell ref="G481:K481"/>
    <mergeCell ref="G482:K482"/>
    <mergeCell ref="G483:K483"/>
    <mergeCell ref="G484:K484"/>
    <mergeCell ref="G485:K485"/>
    <mergeCell ref="G486:K486"/>
    <mergeCell ref="X87:X88"/>
    <mergeCell ref="Y87:Y88"/>
    <mergeCell ref="Z87:Z88"/>
    <mergeCell ref="AA87:AA88"/>
    <mergeCell ref="AB87:AB88"/>
    <mergeCell ref="W87:W88"/>
    <mergeCell ref="W86:AB86"/>
    <mergeCell ref="B5:M5"/>
    <mergeCell ref="E27:K27"/>
    <mergeCell ref="N28:N29"/>
    <mergeCell ref="M28:M29"/>
    <mergeCell ref="M27:R27"/>
    <mergeCell ref="O86:U86"/>
    <mergeCell ref="B85:M85"/>
    <mergeCell ref="H87:H88"/>
    <mergeCell ref="B28:B29"/>
    <mergeCell ref="C28:C29"/>
    <mergeCell ref="D28:D29"/>
    <mergeCell ref="I87:I88"/>
    <mergeCell ref="H7:H8"/>
    <mergeCell ref="G7:G8"/>
    <mergeCell ref="L7:L8"/>
    <mergeCell ref="Q7:Q8"/>
    <mergeCell ref="R7:R8"/>
    <mergeCell ref="Z141:Z142"/>
    <mergeCell ref="Y141:Y142"/>
    <mergeCell ref="Y140:AD140"/>
    <mergeCell ref="E157:K157"/>
    <mergeCell ref="M158:M159"/>
    <mergeCell ref="N158:N159"/>
    <mergeCell ref="M157:R157"/>
    <mergeCell ref="R195:R196"/>
    <mergeCell ref="S195:S196"/>
    <mergeCell ref="R194:X194"/>
    <mergeCell ref="AC195:AC196"/>
    <mergeCell ref="AA195:AA196"/>
    <mergeCell ref="AB195:AB196"/>
    <mergeCell ref="Z195:Z196"/>
    <mergeCell ref="Z194:AE194"/>
    <mergeCell ref="B193:M193"/>
    <mergeCell ref="R158:R159"/>
    <mergeCell ref="S158:S159"/>
    <mergeCell ref="C194:D194"/>
    <mergeCell ref="E194:O194"/>
    <mergeCell ref="J195:J196"/>
    <mergeCell ref="K195:K196"/>
    <mergeCell ref="L195:L196"/>
    <mergeCell ref="M195:M196"/>
    <mergeCell ref="M264:M265"/>
    <mergeCell ref="M263:R263"/>
    <mergeCell ref="E263:K263"/>
    <mergeCell ref="S300:S301"/>
    <mergeCell ref="P300:P301"/>
    <mergeCell ref="Q300:Q301"/>
    <mergeCell ref="R300:R301"/>
    <mergeCell ref="B351:F351"/>
    <mergeCell ref="C317:D317"/>
    <mergeCell ref="R318:R319"/>
    <mergeCell ref="S318:S319"/>
    <mergeCell ref="AD300:AD301"/>
    <mergeCell ref="AE300:AE301"/>
    <mergeCell ref="O264:O265"/>
    <mergeCell ref="P264:P265"/>
    <mergeCell ref="Q264:Q265"/>
    <mergeCell ref="R264:R265"/>
    <mergeCell ref="S264:S265"/>
    <mergeCell ref="A411:A412"/>
    <mergeCell ref="B411:B412"/>
    <mergeCell ref="C411:C412"/>
    <mergeCell ref="D411:D412"/>
    <mergeCell ref="E411:E412"/>
    <mergeCell ref="F411:F412"/>
    <mergeCell ref="G411:G412"/>
    <mergeCell ref="H411:H412"/>
    <mergeCell ref="E317:K317"/>
    <mergeCell ref="B387:F387"/>
    <mergeCell ref="A389:A390"/>
    <mergeCell ref="B389:B390"/>
    <mergeCell ref="C389:C390"/>
    <mergeCell ref="D389:D390"/>
    <mergeCell ref="E389:E390"/>
    <mergeCell ref="F389:F390"/>
    <mergeCell ref="G389:G390"/>
    <mergeCell ref="B457:F457"/>
    <mergeCell ref="B370:F370"/>
    <mergeCell ref="A373:A374"/>
    <mergeCell ref="B373:B374"/>
    <mergeCell ref="C373:C374"/>
    <mergeCell ref="D373:D374"/>
    <mergeCell ref="E373:E374"/>
    <mergeCell ref="F373:F374"/>
    <mergeCell ref="C430:C431"/>
    <mergeCell ref="B430:B431"/>
    <mergeCell ref="B428:F428"/>
    <mergeCell ref="H443:H444"/>
    <mergeCell ref="G410:M410"/>
    <mergeCell ref="B408:M408"/>
    <mergeCell ref="B477:B479"/>
    <mergeCell ref="C477:C479"/>
    <mergeCell ref="B475:K475"/>
    <mergeCell ref="B246:M246"/>
    <mergeCell ref="B298:M298"/>
    <mergeCell ref="B353:M353"/>
    <mergeCell ref="B406:F406"/>
    <mergeCell ref="M317:R317"/>
    <mergeCell ref="M318:M319"/>
    <mergeCell ref="N318:N319"/>
    <mergeCell ref="R299:X299"/>
    <mergeCell ref="O373:O374"/>
    <mergeCell ref="P373:P374"/>
    <mergeCell ref="Q373:Q374"/>
    <mergeCell ref="R373:R374"/>
    <mergeCell ref="E372:K372"/>
    <mergeCell ref="M372:R372"/>
    <mergeCell ref="M373:M374"/>
    <mergeCell ref="N373:N374"/>
    <mergeCell ref="I443:I444"/>
    <mergeCell ref="J443:J444"/>
  </mergeCells>
  <pageMargins left="0.75000000000000011" right="0.75000000000000011" top="1" bottom="1" header="0.5" footer="0.5"/>
  <pageSetup paperSize="8" scale="26" fitToHeight="0" orientation="landscape" horizontalDpi="4294967292" vertic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BU425"/>
  <sheetViews>
    <sheetView showGridLines="0" zoomScale="70" zoomScaleNormal="70" zoomScalePageLayoutView="70" workbookViewId="0">
      <selection activeCell="M419" sqref="M419"/>
    </sheetView>
  </sheetViews>
  <sheetFormatPr defaultColWidth="11" defaultRowHeight="15.5" x14ac:dyDescent="0.35"/>
  <cols>
    <col min="1" max="1" width="8" style="11" customWidth="1"/>
    <col min="2" max="2" width="38.6640625" style="11" customWidth="1"/>
    <col min="3" max="3" width="37.58203125" style="11" customWidth="1"/>
    <col min="4" max="4" width="22.08203125" style="11" customWidth="1"/>
    <col min="5" max="6" width="21.83203125" style="11" customWidth="1"/>
    <col min="7" max="7" width="21" style="11" customWidth="1"/>
    <col min="8" max="8" width="20.33203125" style="11" customWidth="1"/>
    <col min="9" max="9" width="18.1640625" style="11" customWidth="1"/>
    <col min="10" max="10" width="19.33203125" style="11" customWidth="1"/>
    <col min="11" max="11" width="18.08203125" style="11" customWidth="1"/>
    <col min="12" max="12" width="18.6640625" style="11" customWidth="1"/>
    <col min="13" max="13" width="16.1640625" style="11" customWidth="1"/>
    <col min="14" max="14" width="15.08203125" style="11" customWidth="1"/>
    <col min="15" max="15" width="16" style="11" customWidth="1"/>
    <col min="16" max="16" width="18.83203125" style="11" customWidth="1"/>
    <col min="17" max="17" width="16.58203125" style="11" customWidth="1"/>
    <col min="18" max="20" width="13.83203125" style="11" customWidth="1"/>
    <col min="21" max="21" width="13.5" style="11" customWidth="1"/>
    <col min="22" max="22" width="13.1640625" style="11" customWidth="1"/>
    <col min="23" max="23" width="13.6640625" style="11" customWidth="1"/>
    <col min="24" max="24" width="14.1640625" style="11" customWidth="1"/>
    <col min="25" max="25" width="14.33203125" style="11" customWidth="1"/>
    <col min="26" max="26" width="14.6640625" style="11" customWidth="1"/>
    <col min="27" max="27" width="13.6640625" style="11" customWidth="1"/>
    <col min="28" max="28" width="12.83203125" style="11" customWidth="1"/>
    <col min="29" max="29" width="13.08203125" style="11" customWidth="1"/>
    <col min="30" max="34" width="14.1640625" style="11" customWidth="1"/>
    <col min="35" max="35" width="13.6640625" style="11" customWidth="1"/>
    <col min="36" max="36" width="19.33203125" style="11" customWidth="1"/>
    <col min="37" max="37" width="18.6640625" style="11" customWidth="1"/>
    <col min="38" max="38" width="18.33203125" style="11" customWidth="1"/>
    <col min="39" max="40" width="17.6640625" style="11" customWidth="1"/>
    <col min="41" max="41" width="15.83203125" style="11" customWidth="1"/>
    <col min="42" max="42" width="8.1640625" style="11" customWidth="1"/>
    <col min="43" max="43" width="16.83203125" style="11" customWidth="1"/>
    <col min="44" max="44" width="20.83203125" style="11" customWidth="1"/>
    <col min="45" max="45" width="22" style="11" customWidth="1"/>
    <col min="46" max="46" width="30.6640625" style="3" customWidth="1"/>
    <col min="47" max="47" width="12.1640625" style="3" customWidth="1"/>
    <col min="48" max="51" width="11" style="3"/>
    <col min="52" max="52" width="0" style="3" hidden="1" customWidth="1"/>
    <col min="53" max="73" width="11" style="3"/>
    <col min="74" max="16384" width="11" style="11"/>
  </cols>
  <sheetData>
    <row r="1" spans="1:73" s="3" customFormat="1" ht="123.75" customHeight="1" x14ac:dyDescent="0.35">
      <c r="A1" s="509" t="s">
        <v>467</v>
      </c>
      <c r="B1" s="510"/>
      <c r="C1" s="510"/>
      <c r="D1" s="510"/>
      <c r="E1" s="511"/>
      <c r="F1" s="511"/>
      <c r="G1" s="511"/>
      <c r="H1" s="511"/>
      <c r="I1" s="511"/>
      <c r="J1" s="511"/>
      <c r="K1" s="511"/>
      <c r="L1" s="511"/>
      <c r="M1" s="511"/>
      <c r="N1" s="511"/>
      <c r="O1" s="511"/>
      <c r="P1" s="511"/>
      <c r="Q1" s="511"/>
      <c r="R1" s="511"/>
      <c r="S1" s="511"/>
      <c r="T1" s="511"/>
      <c r="U1" s="511"/>
      <c r="V1" s="511"/>
      <c r="W1" s="511"/>
      <c r="X1" s="511"/>
      <c r="Y1" s="511"/>
      <c r="Z1" s="511"/>
      <c r="AA1" s="511"/>
      <c r="AB1" s="511"/>
      <c r="AC1" s="511"/>
      <c r="AD1" s="511"/>
      <c r="AE1" s="511"/>
      <c r="AF1" s="511"/>
      <c r="AG1" s="511"/>
      <c r="AH1" s="511"/>
      <c r="AI1" s="1"/>
      <c r="AJ1" s="1"/>
      <c r="AK1" s="1"/>
      <c r="AL1" s="1"/>
      <c r="AM1" s="1"/>
      <c r="AN1" s="1"/>
      <c r="AO1" s="1"/>
      <c r="AP1" s="1"/>
      <c r="AQ1" s="1"/>
      <c r="AR1" s="1"/>
      <c r="AS1" s="1"/>
    </row>
    <row r="2" spans="1:73" s="3" customFormat="1" ht="30" customHeight="1" thickBot="1" x14ac:dyDescent="0.4">
      <c r="A2" s="191"/>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
      <c r="AJ2" s="1"/>
      <c r="AK2" s="1"/>
      <c r="AL2" s="1"/>
      <c r="AM2" s="1"/>
      <c r="AN2" s="1"/>
      <c r="AO2" s="1"/>
      <c r="AP2" s="1"/>
      <c r="AQ2" s="1"/>
      <c r="AR2" s="1"/>
      <c r="AS2" s="1"/>
    </row>
    <row r="3" spans="1:73" s="3" customFormat="1" ht="60" customHeight="1" thickTop="1" thickBot="1" x14ac:dyDescent="0.4">
      <c r="A3" s="15"/>
      <c r="B3" s="440" t="s">
        <v>472</v>
      </c>
      <c r="C3" s="441"/>
      <c r="D3" s="441"/>
      <c r="E3" s="441"/>
      <c r="F3" s="442"/>
      <c r="G3" s="16"/>
      <c r="H3" s="16"/>
      <c r="I3" s="16"/>
      <c r="J3" s="16"/>
      <c r="K3" s="16"/>
      <c r="L3" s="16"/>
      <c r="M3" s="17"/>
      <c r="N3" s="17"/>
      <c r="O3" s="17"/>
      <c r="P3" s="17"/>
      <c r="Q3" s="17"/>
      <c r="R3" s="17"/>
      <c r="S3" s="17"/>
      <c r="T3" s="17"/>
      <c r="U3" s="17"/>
      <c r="V3" s="17"/>
      <c r="W3" s="17"/>
      <c r="X3" s="17"/>
      <c r="Y3" s="17"/>
      <c r="Z3" s="17"/>
      <c r="AA3" s="17"/>
      <c r="AB3" s="17"/>
      <c r="AC3" s="17"/>
      <c r="AD3" s="17"/>
      <c r="AE3" s="17"/>
      <c r="AF3" s="17"/>
      <c r="AG3" s="17"/>
      <c r="AH3" s="17"/>
      <c r="AI3" s="18"/>
      <c r="AJ3" s="18"/>
      <c r="AK3" s="18"/>
      <c r="AL3" s="18"/>
      <c r="AM3" s="18"/>
      <c r="AN3" s="18"/>
      <c r="AO3" s="18"/>
      <c r="AP3" s="19"/>
    </row>
    <row r="4" spans="1:73" s="3" customFormat="1" ht="29" customHeight="1" thickTop="1" x14ac:dyDescent="0.35">
      <c r="A4" s="20"/>
      <c r="B4" s="74"/>
      <c r="C4" s="74"/>
      <c r="D4" s="74"/>
      <c r="E4" s="74"/>
      <c r="F4" s="74"/>
      <c r="G4" s="4"/>
      <c r="H4" s="4"/>
      <c r="I4" s="4"/>
      <c r="J4" s="4"/>
      <c r="K4" s="4"/>
      <c r="L4" s="4"/>
      <c r="M4" s="5"/>
      <c r="N4" s="5"/>
      <c r="O4" s="5"/>
      <c r="P4" s="5"/>
      <c r="Q4" s="5"/>
      <c r="R4" s="5"/>
      <c r="S4" s="5"/>
      <c r="T4" s="5"/>
      <c r="U4" s="5"/>
      <c r="V4" s="5"/>
      <c r="W4" s="5"/>
      <c r="X4" s="5"/>
      <c r="Y4" s="5"/>
      <c r="Z4" s="5"/>
      <c r="AA4" s="5"/>
      <c r="AB4" s="5"/>
      <c r="AC4" s="5"/>
      <c r="AD4" s="5"/>
      <c r="AE4" s="5"/>
      <c r="AF4" s="5"/>
      <c r="AG4" s="5"/>
      <c r="AH4" s="5"/>
      <c r="AI4" s="6"/>
      <c r="AJ4" s="6"/>
      <c r="AK4" s="6"/>
      <c r="AL4" s="6"/>
      <c r="AM4" s="6"/>
      <c r="AN4" s="6"/>
      <c r="AO4" s="6"/>
      <c r="AP4" s="21"/>
    </row>
    <row r="5" spans="1:73" s="3" customFormat="1" ht="96.5" customHeight="1" thickBot="1" x14ac:dyDescent="0.4">
      <c r="A5" s="20"/>
      <c r="B5" s="439" t="s">
        <v>783</v>
      </c>
      <c r="C5" s="439"/>
      <c r="D5" s="439"/>
      <c r="E5" s="439"/>
      <c r="F5" s="439"/>
      <c r="G5" s="439"/>
      <c r="H5" s="439"/>
      <c r="I5" s="439"/>
      <c r="J5" s="439"/>
      <c r="K5" s="439"/>
      <c r="L5" s="439"/>
      <c r="M5" s="439"/>
      <c r="N5" s="5"/>
      <c r="O5" s="5"/>
      <c r="P5" s="5"/>
      <c r="Q5" s="5"/>
      <c r="R5" s="5"/>
      <c r="S5" s="5"/>
      <c r="T5" s="5"/>
      <c r="U5" s="5"/>
      <c r="V5" s="5"/>
      <c r="W5" s="5"/>
      <c r="X5" s="5"/>
      <c r="Y5" s="5"/>
      <c r="Z5" s="5"/>
      <c r="AA5" s="5"/>
      <c r="AB5" s="5"/>
      <c r="AC5" s="5"/>
      <c r="AD5" s="5"/>
      <c r="AE5" s="5"/>
      <c r="AF5" s="5"/>
      <c r="AG5" s="5"/>
      <c r="AH5" s="5"/>
      <c r="AI5" s="6"/>
      <c r="AJ5" s="6"/>
      <c r="AK5" s="6"/>
      <c r="AL5" s="6"/>
      <c r="AM5" s="6"/>
      <c r="AN5" s="6"/>
      <c r="AO5" s="6"/>
      <c r="AP5" s="21"/>
    </row>
    <row r="6" spans="1:73" s="3" customFormat="1" ht="43.5" customHeight="1" thickTop="1" thickBot="1" x14ac:dyDescent="0.4">
      <c r="A6" s="22"/>
      <c r="B6" s="70"/>
      <c r="C6" s="189"/>
      <c r="D6" s="189"/>
      <c r="E6" s="190"/>
      <c r="F6" s="190"/>
      <c r="G6" s="190"/>
      <c r="H6" s="190"/>
      <c r="I6" s="190"/>
      <c r="J6" s="190"/>
      <c r="K6" s="190"/>
      <c r="L6" s="190"/>
      <c r="M6" s="190"/>
      <c r="N6" s="190"/>
      <c r="O6" s="190"/>
      <c r="P6" s="190"/>
      <c r="Q6" s="190"/>
      <c r="R6" s="190"/>
      <c r="S6" s="190"/>
      <c r="T6" s="190"/>
      <c r="U6" s="190"/>
      <c r="V6" s="190"/>
      <c r="W6" s="190"/>
      <c r="X6" s="190"/>
      <c r="Y6" s="190"/>
      <c r="Z6" s="190"/>
      <c r="AA6" s="190"/>
      <c r="AB6" s="465" t="s">
        <v>31</v>
      </c>
      <c r="AC6" s="524"/>
      <c r="AD6" s="524"/>
      <c r="AE6" s="524"/>
      <c r="AF6" s="524"/>
      <c r="AG6" s="524"/>
      <c r="AH6" s="525"/>
      <c r="AI6" s="6"/>
      <c r="AJ6" s="517" t="s">
        <v>0</v>
      </c>
      <c r="AK6" s="518"/>
      <c r="AL6" s="518"/>
      <c r="AM6" s="518"/>
      <c r="AN6" s="519"/>
      <c r="AO6" s="520"/>
      <c r="AP6" s="21"/>
      <c r="AQ6" s="2"/>
      <c r="AR6" s="7"/>
    </row>
    <row r="7" spans="1:73" s="3" customFormat="1" ht="65.25" customHeight="1" thickTop="1" x14ac:dyDescent="0.35">
      <c r="A7" s="526" t="s">
        <v>1</v>
      </c>
      <c r="B7" s="430" t="s">
        <v>336</v>
      </c>
      <c r="C7" s="430" t="s">
        <v>33</v>
      </c>
      <c r="D7" s="457" t="s">
        <v>32</v>
      </c>
      <c r="E7" s="457" t="s">
        <v>26</v>
      </c>
      <c r="F7" s="457" t="s">
        <v>372</v>
      </c>
      <c r="G7" s="430" t="s">
        <v>323</v>
      </c>
      <c r="H7" s="457" t="s">
        <v>324</v>
      </c>
      <c r="I7" s="430" t="s">
        <v>325</v>
      </c>
      <c r="J7" s="430" t="s">
        <v>4</v>
      </c>
      <c r="K7" s="430" t="s">
        <v>327</v>
      </c>
      <c r="L7" s="430" t="s">
        <v>326</v>
      </c>
      <c r="M7" s="457" t="s">
        <v>338</v>
      </c>
      <c r="N7" s="430" t="s">
        <v>334</v>
      </c>
      <c r="O7" s="430" t="s">
        <v>328</v>
      </c>
      <c r="P7" s="430" t="s">
        <v>330</v>
      </c>
      <c r="Q7" s="430" t="s">
        <v>335</v>
      </c>
      <c r="R7" s="430" t="s">
        <v>331</v>
      </c>
      <c r="S7" s="430" t="s">
        <v>332</v>
      </c>
      <c r="T7" s="430" t="s">
        <v>333</v>
      </c>
      <c r="U7" s="430" t="s">
        <v>5</v>
      </c>
      <c r="V7" s="430" t="s">
        <v>329</v>
      </c>
      <c r="W7" s="430" t="s">
        <v>267</v>
      </c>
      <c r="X7" s="430" t="s">
        <v>28</v>
      </c>
      <c r="Y7" s="430" t="s">
        <v>29</v>
      </c>
      <c r="Z7" s="430" t="s">
        <v>6</v>
      </c>
      <c r="AA7" s="447" t="s">
        <v>7</v>
      </c>
      <c r="AB7" s="449" t="s">
        <v>10</v>
      </c>
      <c r="AC7" s="457" t="s">
        <v>30</v>
      </c>
      <c r="AD7" s="184" t="s">
        <v>8</v>
      </c>
      <c r="AE7" s="184" t="s">
        <v>18</v>
      </c>
      <c r="AF7" s="184" t="s">
        <v>20</v>
      </c>
      <c r="AG7" s="184" t="s">
        <v>22</v>
      </c>
      <c r="AH7" s="185" t="s">
        <v>24</v>
      </c>
      <c r="AI7" s="8"/>
      <c r="AJ7" s="443" t="s">
        <v>339</v>
      </c>
      <c r="AK7" s="430" t="s">
        <v>12</v>
      </c>
      <c r="AL7" s="430" t="s">
        <v>13</v>
      </c>
      <c r="AM7" s="430" t="s">
        <v>14</v>
      </c>
      <c r="AN7" s="430" t="s">
        <v>15</v>
      </c>
      <c r="AO7" s="447" t="s">
        <v>16</v>
      </c>
      <c r="AP7" s="75"/>
      <c r="AY7" s="9"/>
    </row>
    <row r="8" spans="1:73" s="3" customFormat="1" ht="65.25" customHeight="1" thickBot="1" x14ac:dyDescent="0.4">
      <c r="A8" s="527"/>
      <c r="B8" s="451"/>
      <c r="C8" s="478"/>
      <c r="D8" s="459"/>
      <c r="E8" s="459"/>
      <c r="F8" s="459"/>
      <c r="G8" s="481"/>
      <c r="H8" s="480"/>
      <c r="I8" s="516"/>
      <c r="J8" s="481"/>
      <c r="K8" s="481"/>
      <c r="L8" s="481"/>
      <c r="M8" s="459"/>
      <c r="N8" s="481"/>
      <c r="O8" s="481"/>
      <c r="P8" s="481"/>
      <c r="Q8" s="481"/>
      <c r="R8" s="481"/>
      <c r="S8" s="481"/>
      <c r="T8" s="481"/>
      <c r="U8" s="516"/>
      <c r="V8" s="481"/>
      <c r="W8" s="516"/>
      <c r="X8" s="481"/>
      <c r="Y8" s="481"/>
      <c r="Z8" s="516"/>
      <c r="AA8" s="522"/>
      <c r="AB8" s="521"/>
      <c r="AC8" s="523"/>
      <c r="AD8" s="186" t="s">
        <v>17</v>
      </c>
      <c r="AE8" s="186" t="s">
        <v>19</v>
      </c>
      <c r="AF8" s="186" t="s">
        <v>21</v>
      </c>
      <c r="AG8" s="186" t="s">
        <v>23</v>
      </c>
      <c r="AH8" s="78" t="s">
        <v>25</v>
      </c>
      <c r="AI8" s="10"/>
      <c r="AJ8" s="468"/>
      <c r="AK8" s="478"/>
      <c r="AL8" s="478"/>
      <c r="AM8" s="478"/>
      <c r="AN8" s="478"/>
      <c r="AO8" s="515"/>
      <c r="AP8" s="75"/>
    </row>
    <row r="9" spans="1:73" s="39" customFormat="1" ht="25" customHeight="1" thickTop="1" x14ac:dyDescent="0.35">
      <c r="A9" s="104" t="s">
        <v>473</v>
      </c>
      <c r="B9" s="194"/>
      <c r="C9" s="195"/>
      <c r="D9" s="195"/>
      <c r="E9" s="196"/>
      <c r="F9" s="197"/>
      <c r="G9" s="198"/>
      <c r="H9" s="198"/>
      <c r="I9" s="198"/>
      <c r="J9" s="198"/>
      <c r="K9" s="197"/>
      <c r="L9" s="197"/>
      <c r="M9" s="198"/>
      <c r="N9" s="197"/>
      <c r="O9" s="208"/>
      <c r="P9" s="208"/>
      <c r="Q9" s="208"/>
      <c r="R9" s="208"/>
      <c r="S9" s="208"/>
      <c r="T9" s="208"/>
      <c r="U9" s="208"/>
      <c r="V9" s="209"/>
      <c r="W9" s="208"/>
      <c r="X9" s="208"/>
      <c r="Y9" s="208"/>
      <c r="Z9" s="208"/>
      <c r="AA9" s="210"/>
      <c r="AB9" s="211"/>
      <c r="AC9" s="212"/>
      <c r="AD9" s="212"/>
      <c r="AE9" s="212"/>
      <c r="AF9" s="212"/>
      <c r="AG9" s="212"/>
      <c r="AH9" s="221"/>
      <c r="AI9" s="101"/>
      <c r="AJ9" s="224"/>
      <c r="AK9" s="225"/>
      <c r="AL9" s="225"/>
      <c r="AM9" s="225"/>
      <c r="AN9" s="226"/>
      <c r="AO9" s="227"/>
      <c r="AP9" s="102"/>
    </row>
    <row r="10" spans="1:73" s="41" customFormat="1" ht="25" customHeight="1" x14ac:dyDescent="0.35">
      <c r="A10" s="105" t="s">
        <v>474</v>
      </c>
      <c r="B10" s="199"/>
      <c r="C10" s="200"/>
      <c r="D10" s="200"/>
      <c r="E10" s="201"/>
      <c r="F10" s="201"/>
      <c r="G10" s="202"/>
      <c r="H10" s="202"/>
      <c r="I10" s="202"/>
      <c r="J10" s="202"/>
      <c r="K10" s="201"/>
      <c r="L10" s="201"/>
      <c r="M10" s="202"/>
      <c r="N10" s="201"/>
      <c r="O10" s="199"/>
      <c r="P10" s="199"/>
      <c r="Q10" s="199"/>
      <c r="R10" s="199"/>
      <c r="S10" s="199"/>
      <c r="T10" s="199"/>
      <c r="U10" s="199"/>
      <c r="V10" s="213"/>
      <c r="W10" s="199"/>
      <c r="X10" s="199"/>
      <c r="Y10" s="199"/>
      <c r="Z10" s="199"/>
      <c r="AA10" s="214"/>
      <c r="AB10" s="215"/>
      <c r="AC10" s="216"/>
      <c r="AD10" s="216"/>
      <c r="AE10" s="216"/>
      <c r="AF10" s="216"/>
      <c r="AG10" s="216"/>
      <c r="AH10" s="222"/>
      <c r="AI10" s="101"/>
      <c r="AJ10" s="228"/>
      <c r="AK10" s="229"/>
      <c r="AL10" s="229"/>
      <c r="AM10" s="229"/>
      <c r="AN10" s="230"/>
      <c r="AO10" s="231"/>
      <c r="AP10" s="94"/>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row>
    <row r="11" spans="1:73" s="41" customFormat="1" ht="25" customHeight="1" x14ac:dyDescent="0.35">
      <c r="A11" s="105" t="s">
        <v>475</v>
      </c>
      <c r="B11" s="199"/>
      <c r="C11" s="200"/>
      <c r="D11" s="200"/>
      <c r="E11" s="201"/>
      <c r="F11" s="201"/>
      <c r="G11" s="202"/>
      <c r="H11" s="202"/>
      <c r="I11" s="202"/>
      <c r="J11" s="202"/>
      <c r="K11" s="201"/>
      <c r="L11" s="201"/>
      <c r="M11" s="202"/>
      <c r="N11" s="201"/>
      <c r="O11" s="199"/>
      <c r="P11" s="199"/>
      <c r="Q11" s="199"/>
      <c r="R11" s="199"/>
      <c r="S11" s="199"/>
      <c r="T11" s="199"/>
      <c r="U11" s="199"/>
      <c r="V11" s="213"/>
      <c r="W11" s="199"/>
      <c r="X11" s="199"/>
      <c r="Y11" s="199"/>
      <c r="Z11" s="199"/>
      <c r="AA11" s="214"/>
      <c r="AB11" s="215"/>
      <c r="AC11" s="216"/>
      <c r="AD11" s="216"/>
      <c r="AE11" s="216"/>
      <c r="AF11" s="216"/>
      <c r="AG11" s="216"/>
      <c r="AH11" s="222"/>
      <c r="AI11" s="101"/>
      <c r="AJ11" s="228"/>
      <c r="AK11" s="229"/>
      <c r="AL11" s="229"/>
      <c r="AM11" s="229"/>
      <c r="AN11" s="230"/>
      <c r="AO11" s="231"/>
      <c r="AP11" s="94"/>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row>
    <row r="12" spans="1:73" s="41" customFormat="1" ht="25" customHeight="1" x14ac:dyDescent="0.35">
      <c r="A12" s="105" t="s">
        <v>476</v>
      </c>
      <c r="B12" s="199"/>
      <c r="C12" s="200"/>
      <c r="D12" s="200"/>
      <c r="E12" s="201"/>
      <c r="F12" s="201"/>
      <c r="G12" s="202"/>
      <c r="H12" s="202"/>
      <c r="I12" s="202"/>
      <c r="J12" s="202"/>
      <c r="K12" s="201"/>
      <c r="L12" s="201"/>
      <c r="M12" s="202"/>
      <c r="N12" s="201"/>
      <c r="O12" s="199"/>
      <c r="P12" s="199"/>
      <c r="Q12" s="199"/>
      <c r="R12" s="199"/>
      <c r="S12" s="199"/>
      <c r="T12" s="199"/>
      <c r="U12" s="199"/>
      <c r="V12" s="213"/>
      <c r="W12" s="199"/>
      <c r="X12" s="199"/>
      <c r="Y12" s="199"/>
      <c r="Z12" s="199"/>
      <c r="AA12" s="214"/>
      <c r="AB12" s="215"/>
      <c r="AC12" s="216"/>
      <c r="AD12" s="216"/>
      <c r="AE12" s="216"/>
      <c r="AF12" s="216"/>
      <c r="AG12" s="216"/>
      <c r="AH12" s="222"/>
      <c r="AI12" s="101"/>
      <c r="AJ12" s="228"/>
      <c r="AK12" s="229"/>
      <c r="AL12" s="229"/>
      <c r="AM12" s="229"/>
      <c r="AN12" s="230"/>
      <c r="AO12" s="231"/>
      <c r="AP12" s="94"/>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row>
    <row r="13" spans="1:73" s="41" customFormat="1" ht="25" customHeight="1" x14ac:dyDescent="0.35">
      <c r="A13" s="105" t="s">
        <v>477</v>
      </c>
      <c r="B13" s="199"/>
      <c r="C13" s="200"/>
      <c r="D13" s="200"/>
      <c r="E13" s="201"/>
      <c r="F13" s="201"/>
      <c r="G13" s="202"/>
      <c r="H13" s="202"/>
      <c r="I13" s="202"/>
      <c r="J13" s="202"/>
      <c r="K13" s="201"/>
      <c r="L13" s="201"/>
      <c r="M13" s="202"/>
      <c r="N13" s="201"/>
      <c r="O13" s="199"/>
      <c r="P13" s="199"/>
      <c r="Q13" s="199"/>
      <c r="R13" s="199"/>
      <c r="S13" s="199"/>
      <c r="T13" s="199"/>
      <c r="U13" s="199"/>
      <c r="V13" s="213"/>
      <c r="W13" s="199"/>
      <c r="X13" s="199"/>
      <c r="Y13" s="199"/>
      <c r="Z13" s="199"/>
      <c r="AA13" s="214"/>
      <c r="AB13" s="215"/>
      <c r="AC13" s="216"/>
      <c r="AD13" s="216"/>
      <c r="AE13" s="216"/>
      <c r="AF13" s="216"/>
      <c r="AG13" s="216"/>
      <c r="AH13" s="222"/>
      <c r="AI13" s="101"/>
      <c r="AJ13" s="228"/>
      <c r="AK13" s="229"/>
      <c r="AL13" s="229"/>
      <c r="AM13" s="229"/>
      <c r="AN13" s="230"/>
      <c r="AO13" s="231"/>
      <c r="AP13" s="94"/>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row>
    <row r="14" spans="1:73" s="41" customFormat="1" ht="25" customHeight="1" x14ac:dyDescent="0.35">
      <c r="A14" s="105" t="s">
        <v>478</v>
      </c>
      <c r="B14" s="199"/>
      <c r="C14" s="200"/>
      <c r="D14" s="200"/>
      <c r="E14" s="201"/>
      <c r="F14" s="201"/>
      <c r="G14" s="202"/>
      <c r="H14" s="202"/>
      <c r="I14" s="202"/>
      <c r="J14" s="202"/>
      <c r="K14" s="201"/>
      <c r="L14" s="201"/>
      <c r="M14" s="202"/>
      <c r="N14" s="201"/>
      <c r="O14" s="199"/>
      <c r="P14" s="199"/>
      <c r="Q14" s="199"/>
      <c r="R14" s="199"/>
      <c r="S14" s="199"/>
      <c r="T14" s="199"/>
      <c r="U14" s="199"/>
      <c r="V14" s="213"/>
      <c r="W14" s="199"/>
      <c r="X14" s="199"/>
      <c r="Y14" s="199"/>
      <c r="Z14" s="199"/>
      <c r="AA14" s="214"/>
      <c r="AB14" s="215"/>
      <c r="AC14" s="216"/>
      <c r="AD14" s="216"/>
      <c r="AE14" s="216"/>
      <c r="AF14" s="216"/>
      <c r="AG14" s="216"/>
      <c r="AH14" s="222"/>
      <c r="AI14" s="101"/>
      <c r="AJ14" s="228"/>
      <c r="AK14" s="229"/>
      <c r="AL14" s="229"/>
      <c r="AM14" s="229"/>
      <c r="AN14" s="230"/>
      <c r="AO14" s="231"/>
      <c r="AP14" s="94"/>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row>
    <row r="15" spans="1:73" s="41" customFormat="1" ht="25" customHeight="1" x14ac:dyDescent="0.35">
      <c r="A15" s="105" t="s">
        <v>479</v>
      </c>
      <c r="B15" s="199"/>
      <c r="C15" s="200"/>
      <c r="D15" s="200"/>
      <c r="E15" s="201"/>
      <c r="F15" s="201"/>
      <c r="G15" s="202"/>
      <c r="H15" s="202"/>
      <c r="I15" s="202"/>
      <c r="J15" s="202"/>
      <c r="K15" s="201"/>
      <c r="L15" s="201"/>
      <c r="M15" s="202"/>
      <c r="N15" s="201"/>
      <c r="O15" s="199"/>
      <c r="P15" s="199"/>
      <c r="Q15" s="199"/>
      <c r="R15" s="199"/>
      <c r="S15" s="199"/>
      <c r="T15" s="199"/>
      <c r="U15" s="199"/>
      <c r="V15" s="213"/>
      <c r="W15" s="199"/>
      <c r="X15" s="199"/>
      <c r="Y15" s="199"/>
      <c r="Z15" s="199"/>
      <c r="AA15" s="214"/>
      <c r="AB15" s="215"/>
      <c r="AC15" s="216"/>
      <c r="AD15" s="216"/>
      <c r="AE15" s="216"/>
      <c r="AF15" s="216"/>
      <c r="AG15" s="216"/>
      <c r="AH15" s="222"/>
      <c r="AI15" s="101"/>
      <c r="AJ15" s="228"/>
      <c r="AK15" s="229"/>
      <c r="AL15" s="229"/>
      <c r="AM15" s="229"/>
      <c r="AN15" s="230"/>
      <c r="AO15" s="231"/>
      <c r="AP15" s="94"/>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row>
    <row r="16" spans="1:73" s="41" customFormat="1" ht="25" customHeight="1" x14ac:dyDescent="0.35">
      <c r="A16" s="105" t="s">
        <v>480</v>
      </c>
      <c r="B16" s="199"/>
      <c r="C16" s="200"/>
      <c r="D16" s="200"/>
      <c r="E16" s="201"/>
      <c r="F16" s="201"/>
      <c r="G16" s="202"/>
      <c r="H16" s="202"/>
      <c r="I16" s="202"/>
      <c r="J16" s="202"/>
      <c r="K16" s="201"/>
      <c r="L16" s="201"/>
      <c r="M16" s="202"/>
      <c r="N16" s="201"/>
      <c r="O16" s="199"/>
      <c r="P16" s="199"/>
      <c r="Q16" s="199"/>
      <c r="R16" s="199"/>
      <c r="S16" s="199"/>
      <c r="T16" s="199"/>
      <c r="U16" s="199"/>
      <c r="V16" s="213"/>
      <c r="W16" s="199"/>
      <c r="X16" s="199"/>
      <c r="Y16" s="199"/>
      <c r="Z16" s="199"/>
      <c r="AA16" s="214"/>
      <c r="AB16" s="215"/>
      <c r="AC16" s="216"/>
      <c r="AD16" s="216"/>
      <c r="AE16" s="216"/>
      <c r="AF16" s="216"/>
      <c r="AG16" s="216"/>
      <c r="AH16" s="222"/>
      <c r="AI16" s="101"/>
      <c r="AJ16" s="228"/>
      <c r="AK16" s="229"/>
      <c r="AL16" s="229"/>
      <c r="AM16" s="229"/>
      <c r="AN16" s="230"/>
      <c r="AO16" s="231"/>
      <c r="AP16" s="94"/>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row>
    <row r="17" spans="1:73" s="41" customFormat="1" ht="25" customHeight="1" x14ac:dyDescent="0.35">
      <c r="A17" s="105" t="s">
        <v>481</v>
      </c>
      <c r="B17" s="199"/>
      <c r="C17" s="200"/>
      <c r="D17" s="200"/>
      <c r="E17" s="201"/>
      <c r="F17" s="201"/>
      <c r="G17" s="202"/>
      <c r="H17" s="202"/>
      <c r="I17" s="202"/>
      <c r="J17" s="202"/>
      <c r="K17" s="201"/>
      <c r="L17" s="201"/>
      <c r="M17" s="202"/>
      <c r="N17" s="201"/>
      <c r="O17" s="199"/>
      <c r="P17" s="199"/>
      <c r="Q17" s="199"/>
      <c r="R17" s="199"/>
      <c r="S17" s="199"/>
      <c r="T17" s="199"/>
      <c r="U17" s="199"/>
      <c r="V17" s="213"/>
      <c r="W17" s="199"/>
      <c r="X17" s="199"/>
      <c r="Y17" s="199"/>
      <c r="Z17" s="199"/>
      <c r="AA17" s="214"/>
      <c r="AB17" s="215"/>
      <c r="AC17" s="216"/>
      <c r="AD17" s="216"/>
      <c r="AE17" s="216"/>
      <c r="AF17" s="216"/>
      <c r="AG17" s="216"/>
      <c r="AH17" s="222"/>
      <c r="AI17" s="101"/>
      <c r="AJ17" s="228"/>
      <c r="AK17" s="229"/>
      <c r="AL17" s="229"/>
      <c r="AM17" s="229"/>
      <c r="AN17" s="230"/>
      <c r="AO17" s="231"/>
      <c r="AP17" s="94"/>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row>
    <row r="18" spans="1:73" s="41" customFormat="1" ht="25" customHeight="1" x14ac:dyDescent="0.35">
      <c r="A18" s="105" t="s">
        <v>482</v>
      </c>
      <c r="B18" s="199"/>
      <c r="C18" s="200"/>
      <c r="D18" s="200"/>
      <c r="E18" s="201"/>
      <c r="F18" s="201"/>
      <c r="G18" s="202"/>
      <c r="H18" s="202"/>
      <c r="I18" s="202"/>
      <c r="J18" s="202"/>
      <c r="K18" s="201"/>
      <c r="L18" s="201"/>
      <c r="M18" s="202"/>
      <c r="N18" s="201"/>
      <c r="O18" s="199"/>
      <c r="P18" s="199"/>
      <c r="Q18" s="199"/>
      <c r="R18" s="199"/>
      <c r="S18" s="199"/>
      <c r="T18" s="199"/>
      <c r="U18" s="199"/>
      <c r="V18" s="213"/>
      <c r="W18" s="199"/>
      <c r="X18" s="199"/>
      <c r="Y18" s="199"/>
      <c r="Z18" s="199"/>
      <c r="AA18" s="214"/>
      <c r="AB18" s="215"/>
      <c r="AC18" s="216"/>
      <c r="AD18" s="216"/>
      <c r="AE18" s="216"/>
      <c r="AF18" s="216"/>
      <c r="AG18" s="216"/>
      <c r="AH18" s="222"/>
      <c r="AI18" s="101"/>
      <c r="AJ18" s="228"/>
      <c r="AK18" s="229"/>
      <c r="AL18" s="229"/>
      <c r="AM18" s="229"/>
      <c r="AN18" s="230"/>
      <c r="AO18" s="231"/>
      <c r="AP18" s="94"/>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row>
    <row r="19" spans="1:73" s="41" customFormat="1" ht="25" customHeight="1" x14ac:dyDescent="0.35">
      <c r="A19" s="105" t="s">
        <v>483</v>
      </c>
      <c r="B19" s="203"/>
      <c r="C19" s="204"/>
      <c r="D19" s="204"/>
      <c r="E19" s="205"/>
      <c r="F19" s="205"/>
      <c r="G19" s="206"/>
      <c r="H19" s="206"/>
      <c r="I19" s="206"/>
      <c r="J19" s="206"/>
      <c r="K19" s="205"/>
      <c r="L19" s="205"/>
      <c r="M19" s="206"/>
      <c r="N19" s="205"/>
      <c r="O19" s="203"/>
      <c r="P19" s="203"/>
      <c r="Q19" s="203"/>
      <c r="R19" s="203"/>
      <c r="S19" s="203"/>
      <c r="T19" s="203"/>
      <c r="U19" s="203"/>
      <c r="V19" s="217"/>
      <c r="W19" s="203"/>
      <c r="X19" s="203"/>
      <c r="Y19" s="203"/>
      <c r="Z19" s="203"/>
      <c r="AA19" s="218"/>
      <c r="AB19" s="219"/>
      <c r="AC19" s="220"/>
      <c r="AD19" s="220"/>
      <c r="AE19" s="220"/>
      <c r="AF19" s="220"/>
      <c r="AG19" s="220"/>
      <c r="AH19" s="223"/>
      <c r="AI19" s="101"/>
      <c r="AJ19" s="228"/>
      <c r="AK19" s="229"/>
      <c r="AL19" s="229"/>
      <c r="AM19" s="229"/>
      <c r="AN19" s="230"/>
      <c r="AO19" s="231"/>
      <c r="AP19" s="94"/>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row>
    <row r="20" spans="1:73" s="41" customFormat="1" ht="25" customHeight="1" thickBot="1" x14ac:dyDescent="0.4">
      <c r="A20" s="105" t="s">
        <v>484</v>
      </c>
      <c r="B20" s="352"/>
      <c r="C20" s="246"/>
      <c r="D20" s="246"/>
      <c r="E20" s="353"/>
      <c r="F20" s="353"/>
      <c r="G20" s="354"/>
      <c r="H20" s="354"/>
      <c r="I20" s="354"/>
      <c r="J20" s="354"/>
      <c r="K20" s="353"/>
      <c r="L20" s="353"/>
      <c r="M20" s="354"/>
      <c r="N20" s="353"/>
      <c r="O20" s="355"/>
      <c r="P20" s="355"/>
      <c r="Q20" s="355"/>
      <c r="R20" s="355"/>
      <c r="S20" s="355"/>
      <c r="T20" s="355"/>
      <c r="U20" s="355"/>
      <c r="V20" s="356"/>
      <c r="W20" s="355"/>
      <c r="X20" s="355"/>
      <c r="Y20" s="355"/>
      <c r="Z20" s="355"/>
      <c r="AA20" s="357"/>
      <c r="AB20" s="358"/>
      <c r="AC20" s="359"/>
      <c r="AD20" s="359"/>
      <c r="AE20" s="359"/>
      <c r="AF20" s="359"/>
      <c r="AG20" s="359"/>
      <c r="AH20" s="360"/>
      <c r="AI20" s="101"/>
      <c r="AJ20" s="232"/>
      <c r="AK20" s="233"/>
      <c r="AL20" s="233"/>
      <c r="AM20" s="233"/>
      <c r="AN20" s="234"/>
      <c r="AO20" s="235"/>
      <c r="AP20" s="94"/>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row>
    <row r="21" spans="1:73" s="41" customFormat="1" ht="16" thickTop="1" x14ac:dyDescent="0.35">
      <c r="A21" s="109"/>
      <c r="B21" s="110"/>
      <c r="C21" s="110"/>
      <c r="D21" s="110"/>
      <c r="E21" s="110"/>
      <c r="F21" s="110"/>
      <c r="G21" s="110"/>
      <c r="H21" s="110"/>
      <c r="I21" s="110"/>
      <c r="J21" s="110"/>
      <c r="K21" s="110"/>
      <c r="L21" s="110"/>
      <c r="M21" s="110"/>
      <c r="N21" s="110"/>
      <c r="O21" s="111"/>
      <c r="P21" s="111"/>
      <c r="Q21" s="111"/>
      <c r="R21" s="111"/>
      <c r="S21" s="111"/>
      <c r="T21" s="111"/>
      <c r="U21" s="111"/>
      <c r="V21" s="111"/>
      <c r="W21" s="111"/>
      <c r="X21" s="111"/>
      <c r="Y21" s="111"/>
      <c r="Z21" s="111"/>
      <c r="AA21" s="111"/>
      <c r="AB21" s="112"/>
      <c r="AC21" s="112"/>
      <c r="AD21" s="112"/>
      <c r="AE21" s="112"/>
      <c r="AF21" s="112"/>
      <c r="AG21" s="112"/>
      <c r="AH21" s="112"/>
      <c r="AI21" s="101"/>
      <c r="AJ21" s="103"/>
      <c r="AK21" s="103"/>
      <c r="AL21" s="103"/>
      <c r="AM21" s="103"/>
      <c r="AN21" s="103"/>
      <c r="AO21" s="103"/>
      <c r="AP21" s="94"/>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row>
    <row r="22" spans="1:73" x14ac:dyDescent="0.35">
      <c r="A22" s="23"/>
      <c r="B22" s="13"/>
      <c r="C22" s="13"/>
      <c r="D22" s="13"/>
      <c r="E22" s="13"/>
      <c r="F22" s="13"/>
      <c r="G22" s="13"/>
      <c r="H22" s="13"/>
      <c r="I22" s="13"/>
      <c r="J22" s="13"/>
      <c r="K22" s="13"/>
      <c r="L22" s="13"/>
      <c r="M22" s="13"/>
      <c r="N22" s="13"/>
      <c r="O22" s="5"/>
      <c r="P22" s="5"/>
      <c r="Q22" s="5"/>
      <c r="R22" s="5"/>
      <c r="S22" s="5"/>
      <c r="T22" s="5"/>
      <c r="U22" s="5"/>
      <c r="V22" s="5"/>
      <c r="W22" s="5"/>
      <c r="X22" s="5"/>
      <c r="Y22" s="5"/>
      <c r="Z22" s="5"/>
      <c r="AA22" s="5"/>
      <c r="AB22" s="14"/>
      <c r="AC22" s="14"/>
      <c r="AD22" s="14"/>
      <c r="AE22" s="14"/>
      <c r="AF22" s="14"/>
      <c r="AG22" s="14"/>
      <c r="AH22" s="14"/>
      <c r="AI22" s="10"/>
      <c r="AJ22" s="12"/>
      <c r="AK22" s="12"/>
      <c r="AL22" s="12"/>
      <c r="AM22" s="12"/>
      <c r="AN22" s="12"/>
      <c r="AO22" s="12"/>
      <c r="AP22" s="26"/>
    </row>
    <row r="23" spans="1:73" ht="6.75" customHeight="1" thickBot="1" x14ac:dyDescent="0.4">
      <c r="A23" s="24"/>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6"/>
    </row>
    <row r="24" spans="1:73" ht="16" hidden="1" thickBot="1" x14ac:dyDescent="0.4">
      <c r="A24" s="24"/>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6"/>
    </row>
    <row r="25" spans="1:73" ht="60" customHeight="1" thickTop="1" thickBot="1" x14ac:dyDescent="0.4">
      <c r="A25" s="24"/>
      <c r="B25" s="440" t="s">
        <v>485</v>
      </c>
      <c r="C25" s="441"/>
      <c r="D25" s="441"/>
      <c r="E25" s="441"/>
      <c r="F25" s="442"/>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6"/>
    </row>
    <row r="26" spans="1:73" ht="16.5" thickTop="1" thickBot="1" x14ac:dyDescent="0.4">
      <c r="A26" s="24"/>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6"/>
    </row>
    <row r="27" spans="1:73" ht="43.75" customHeight="1" thickTop="1" thickBot="1" x14ac:dyDescent="0.55000000000000004">
      <c r="A27" s="24"/>
      <c r="B27" s="76"/>
      <c r="C27" s="462"/>
      <c r="D27" s="462"/>
      <c r="E27" s="465" t="s">
        <v>31</v>
      </c>
      <c r="F27" s="474"/>
      <c r="G27" s="474"/>
      <c r="H27" s="474"/>
      <c r="I27" s="474"/>
      <c r="J27" s="474"/>
      <c r="K27" s="475"/>
      <c r="L27" s="190"/>
      <c r="M27" s="432" t="s">
        <v>0</v>
      </c>
      <c r="N27" s="476"/>
      <c r="O27" s="476"/>
      <c r="P27" s="476"/>
      <c r="Q27" s="476"/>
      <c r="R27" s="477"/>
      <c r="S27" s="77"/>
      <c r="T27" s="25"/>
      <c r="U27" s="25"/>
      <c r="V27" s="25"/>
      <c r="W27" s="25"/>
      <c r="X27" s="25"/>
      <c r="Y27" s="25"/>
      <c r="Z27" s="25"/>
      <c r="AA27" s="25"/>
      <c r="AB27" s="25"/>
      <c r="AC27" s="25"/>
      <c r="AD27" s="25"/>
      <c r="AE27" s="25"/>
      <c r="AF27" s="25"/>
      <c r="AG27" s="25"/>
      <c r="AH27" s="25"/>
      <c r="AI27" s="25"/>
      <c r="AJ27" s="25"/>
      <c r="AK27" s="25"/>
      <c r="AL27" s="25"/>
      <c r="AM27" s="25"/>
      <c r="AN27" s="25"/>
      <c r="AO27" s="25"/>
      <c r="AP27" s="26"/>
    </row>
    <row r="28" spans="1:73" s="84" customFormat="1" ht="69.75" customHeight="1" thickTop="1" x14ac:dyDescent="0.35">
      <c r="A28" s="443" t="s">
        <v>1</v>
      </c>
      <c r="B28" s="430" t="s">
        <v>33</v>
      </c>
      <c r="C28" s="430" t="s">
        <v>32</v>
      </c>
      <c r="D28" s="452" t="s">
        <v>26</v>
      </c>
      <c r="E28" s="449" t="s">
        <v>10</v>
      </c>
      <c r="F28" s="457" t="s">
        <v>30</v>
      </c>
      <c r="G28" s="184" t="s">
        <v>8</v>
      </c>
      <c r="H28" s="184" t="s">
        <v>18</v>
      </c>
      <c r="I28" s="184" t="s">
        <v>20</v>
      </c>
      <c r="J28" s="184" t="s">
        <v>22</v>
      </c>
      <c r="K28" s="185" t="s">
        <v>24</v>
      </c>
      <c r="L28" s="187"/>
      <c r="M28" s="443" t="s">
        <v>339</v>
      </c>
      <c r="N28" s="457" t="s">
        <v>12</v>
      </c>
      <c r="O28" s="457" t="s">
        <v>13</v>
      </c>
      <c r="P28" s="457" t="s">
        <v>14</v>
      </c>
      <c r="Q28" s="457" t="s">
        <v>15</v>
      </c>
      <c r="R28" s="528" t="s">
        <v>16</v>
      </c>
      <c r="S28" s="455"/>
      <c r="T28" s="91"/>
      <c r="U28" s="91"/>
      <c r="V28" s="91"/>
      <c r="W28" s="91"/>
      <c r="X28" s="91"/>
      <c r="Y28" s="91"/>
      <c r="Z28" s="91"/>
      <c r="AA28" s="91"/>
      <c r="AB28" s="91"/>
      <c r="AC28" s="91"/>
      <c r="AD28" s="91"/>
      <c r="AE28" s="91"/>
      <c r="AF28" s="91"/>
      <c r="AG28" s="91"/>
      <c r="AH28" s="91"/>
      <c r="AI28" s="91"/>
      <c r="AJ28" s="91"/>
      <c r="AK28" s="91"/>
      <c r="AL28" s="91"/>
      <c r="AM28" s="91"/>
      <c r="AN28" s="91"/>
      <c r="AO28" s="91"/>
      <c r="AP28" s="92"/>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row>
    <row r="29" spans="1:73" s="84" customFormat="1" ht="58" customHeight="1" thickBot="1" x14ac:dyDescent="0.4">
      <c r="A29" s="514"/>
      <c r="B29" s="451"/>
      <c r="C29" s="478"/>
      <c r="D29" s="479"/>
      <c r="E29" s="450"/>
      <c r="F29" s="459"/>
      <c r="G29" s="186" t="s">
        <v>17</v>
      </c>
      <c r="H29" s="186" t="s">
        <v>19</v>
      </c>
      <c r="I29" s="186" t="s">
        <v>21</v>
      </c>
      <c r="J29" s="186" t="s">
        <v>23</v>
      </c>
      <c r="K29" s="78" t="s">
        <v>25</v>
      </c>
      <c r="L29" s="187"/>
      <c r="M29" s="468"/>
      <c r="N29" s="459"/>
      <c r="O29" s="459"/>
      <c r="P29" s="459"/>
      <c r="Q29" s="459"/>
      <c r="R29" s="529"/>
      <c r="S29" s="455"/>
      <c r="T29" s="91"/>
      <c r="U29" s="91"/>
      <c r="V29" s="91"/>
      <c r="W29" s="91"/>
      <c r="X29" s="91"/>
      <c r="Y29" s="91"/>
      <c r="Z29" s="91"/>
      <c r="AA29" s="91"/>
      <c r="AB29" s="91"/>
      <c r="AC29" s="91"/>
      <c r="AD29" s="91"/>
      <c r="AE29" s="91"/>
      <c r="AF29" s="91"/>
      <c r="AG29" s="91"/>
      <c r="AH29" s="91"/>
      <c r="AI29" s="91"/>
      <c r="AJ29" s="91"/>
      <c r="AK29" s="91"/>
      <c r="AL29" s="91"/>
      <c r="AM29" s="91"/>
      <c r="AN29" s="91"/>
      <c r="AO29" s="91"/>
      <c r="AP29" s="92"/>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row>
    <row r="30" spans="1:73" s="41" customFormat="1" ht="25" customHeight="1" thickTop="1" x14ac:dyDescent="0.35">
      <c r="A30" s="95" t="s">
        <v>486</v>
      </c>
      <c r="B30" s="236"/>
      <c r="C30" s="237"/>
      <c r="D30" s="238"/>
      <c r="E30" s="239"/>
      <c r="F30" s="240"/>
      <c r="G30" s="240"/>
      <c r="H30" s="240"/>
      <c r="I30" s="240"/>
      <c r="J30" s="240"/>
      <c r="K30" s="250"/>
      <c r="L30" s="99"/>
      <c r="M30" s="253"/>
      <c r="N30" s="244"/>
      <c r="O30" s="254"/>
      <c r="P30" s="254"/>
      <c r="Q30" s="255"/>
      <c r="R30" s="256"/>
      <c r="S30" s="100"/>
      <c r="T30" s="93"/>
      <c r="U30" s="93"/>
      <c r="V30" s="93"/>
      <c r="W30" s="93"/>
      <c r="X30" s="93"/>
      <c r="Y30" s="93"/>
      <c r="Z30" s="93"/>
      <c r="AA30" s="93"/>
      <c r="AB30" s="93"/>
      <c r="AC30" s="93"/>
      <c r="AD30" s="93"/>
      <c r="AE30" s="93"/>
      <c r="AF30" s="93"/>
      <c r="AG30" s="93"/>
      <c r="AH30" s="93"/>
      <c r="AI30" s="93"/>
      <c r="AJ30" s="93"/>
      <c r="AK30" s="93"/>
      <c r="AL30" s="93"/>
      <c r="AM30" s="93"/>
      <c r="AN30" s="93"/>
      <c r="AO30" s="93"/>
      <c r="AP30" s="94"/>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row>
    <row r="31" spans="1:73" s="41" customFormat="1" ht="25" customHeight="1" x14ac:dyDescent="0.35">
      <c r="A31" s="96" t="s">
        <v>487</v>
      </c>
      <c r="B31" s="241"/>
      <c r="C31" s="200"/>
      <c r="D31" s="242"/>
      <c r="E31" s="243"/>
      <c r="F31" s="244"/>
      <c r="G31" s="244"/>
      <c r="H31" s="244"/>
      <c r="I31" s="244"/>
      <c r="J31" s="244"/>
      <c r="K31" s="251"/>
      <c r="L31" s="99"/>
      <c r="M31" s="257"/>
      <c r="N31" s="244"/>
      <c r="O31" s="244"/>
      <c r="P31" s="244"/>
      <c r="Q31" s="258"/>
      <c r="R31" s="251"/>
      <c r="S31" s="99"/>
      <c r="T31" s="93"/>
      <c r="U31" s="93"/>
      <c r="V31" s="93"/>
      <c r="W31" s="93"/>
      <c r="X31" s="93"/>
      <c r="Y31" s="93"/>
      <c r="Z31" s="93"/>
      <c r="AA31" s="93"/>
      <c r="AB31" s="93"/>
      <c r="AC31" s="93"/>
      <c r="AD31" s="93"/>
      <c r="AE31" s="93"/>
      <c r="AF31" s="93"/>
      <c r="AG31" s="93"/>
      <c r="AH31" s="93"/>
      <c r="AI31" s="93"/>
      <c r="AJ31" s="93"/>
      <c r="AK31" s="93"/>
      <c r="AL31" s="93"/>
      <c r="AM31" s="93"/>
      <c r="AN31" s="93"/>
      <c r="AO31" s="93"/>
      <c r="AP31" s="94"/>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row>
    <row r="32" spans="1:73" s="41" customFormat="1" ht="25" customHeight="1" x14ac:dyDescent="0.35">
      <c r="A32" s="96" t="s">
        <v>488</v>
      </c>
      <c r="B32" s="241"/>
      <c r="C32" s="200"/>
      <c r="D32" s="242"/>
      <c r="E32" s="243"/>
      <c r="F32" s="244"/>
      <c r="G32" s="244"/>
      <c r="H32" s="244"/>
      <c r="I32" s="244"/>
      <c r="J32" s="244"/>
      <c r="K32" s="251"/>
      <c r="L32" s="99"/>
      <c r="M32" s="257"/>
      <c r="N32" s="244"/>
      <c r="O32" s="244"/>
      <c r="P32" s="244"/>
      <c r="Q32" s="258"/>
      <c r="R32" s="251"/>
      <c r="S32" s="99"/>
      <c r="T32" s="93"/>
      <c r="U32" s="93"/>
      <c r="V32" s="93"/>
      <c r="W32" s="93"/>
      <c r="X32" s="93"/>
      <c r="Y32" s="93"/>
      <c r="Z32" s="93"/>
      <c r="AA32" s="93"/>
      <c r="AB32" s="93"/>
      <c r="AC32" s="93"/>
      <c r="AD32" s="93"/>
      <c r="AE32" s="93"/>
      <c r="AF32" s="93"/>
      <c r="AG32" s="93"/>
      <c r="AH32" s="93"/>
      <c r="AI32" s="93"/>
      <c r="AJ32" s="93"/>
      <c r="AK32" s="93"/>
      <c r="AL32" s="93"/>
      <c r="AM32" s="93"/>
      <c r="AN32" s="93"/>
      <c r="AO32" s="93"/>
      <c r="AP32" s="94"/>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row>
    <row r="33" spans="1:73" s="41" customFormat="1" ht="25" customHeight="1" x14ac:dyDescent="0.35">
      <c r="A33" s="96" t="s">
        <v>489</v>
      </c>
      <c r="B33" s="241"/>
      <c r="C33" s="200"/>
      <c r="D33" s="242"/>
      <c r="E33" s="243"/>
      <c r="F33" s="244"/>
      <c r="G33" s="244"/>
      <c r="H33" s="244"/>
      <c r="I33" s="244"/>
      <c r="J33" s="244"/>
      <c r="K33" s="251"/>
      <c r="L33" s="99"/>
      <c r="M33" s="257"/>
      <c r="N33" s="244"/>
      <c r="O33" s="244"/>
      <c r="P33" s="244"/>
      <c r="Q33" s="258"/>
      <c r="R33" s="251"/>
      <c r="S33" s="99"/>
      <c r="T33" s="93"/>
      <c r="U33" s="93"/>
      <c r="V33" s="93"/>
      <c r="W33" s="93"/>
      <c r="X33" s="93"/>
      <c r="Y33" s="93"/>
      <c r="Z33" s="93"/>
      <c r="AA33" s="93"/>
      <c r="AB33" s="93"/>
      <c r="AC33" s="93"/>
      <c r="AD33" s="93"/>
      <c r="AE33" s="93"/>
      <c r="AF33" s="93"/>
      <c r="AG33" s="93"/>
      <c r="AH33" s="93"/>
      <c r="AI33" s="93"/>
      <c r="AJ33" s="93"/>
      <c r="AK33" s="93"/>
      <c r="AL33" s="93"/>
      <c r="AM33" s="93"/>
      <c r="AN33" s="93"/>
      <c r="AO33" s="93"/>
      <c r="AP33" s="94"/>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row>
    <row r="34" spans="1:73" s="41" customFormat="1" ht="25" customHeight="1" x14ac:dyDescent="0.35">
      <c r="A34" s="96" t="s">
        <v>490</v>
      </c>
      <c r="B34" s="241"/>
      <c r="C34" s="200"/>
      <c r="D34" s="242"/>
      <c r="E34" s="243"/>
      <c r="F34" s="244"/>
      <c r="G34" s="244"/>
      <c r="H34" s="244"/>
      <c r="I34" s="244"/>
      <c r="J34" s="244"/>
      <c r="K34" s="251"/>
      <c r="L34" s="99"/>
      <c r="M34" s="257"/>
      <c r="N34" s="244"/>
      <c r="O34" s="244"/>
      <c r="P34" s="244"/>
      <c r="Q34" s="258"/>
      <c r="R34" s="251"/>
      <c r="S34" s="99"/>
      <c r="T34" s="93"/>
      <c r="U34" s="93"/>
      <c r="V34" s="93"/>
      <c r="W34" s="93"/>
      <c r="X34" s="93"/>
      <c r="Y34" s="93"/>
      <c r="Z34" s="93"/>
      <c r="AA34" s="93"/>
      <c r="AB34" s="93"/>
      <c r="AC34" s="93"/>
      <c r="AD34" s="93"/>
      <c r="AE34" s="93"/>
      <c r="AF34" s="93"/>
      <c r="AG34" s="93"/>
      <c r="AH34" s="93"/>
      <c r="AI34" s="93"/>
      <c r="AJ34" s="93"/>
      <c r="AK34" s="93"/>
      <c r="AL34" s="93"/>
      <c r="AM34" s="93"/>
      <c r="AN34" s="93"/>
      <c r="AO34" s="93"/>
      <c r="AP34" s="94"/>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row>
    <row r="35" spans="1:73" s="41" customFormat="1" ht="25" customHeight="1" x14ac:dyDescent="0.35">
      <c r="A35" s="96" t="s">
        <v>491</v>
      </c>
      <c r="B35" s="241"/>
      <c r="C35" s="200"/>
      <c r="D35" s="242"/>
      <c r="E35" s="243"/>
      <c r="F35" s="244"/>
      <c r="G35" s="244"/>
      <c r="H35" s="244"/>
      <c r="I35" s="244"/>
      <c r="J35" s="244"/>
      <c r="K35" s="251"/>
      <c r="L35" s="99"/>
      <c r="M35" s="257"/>
      <c r="N35" s="244"/>
      <c r="O35" s="244"/>
      <c r="P35" s="244"/>
      <c r="Q35" s="258"/>
      <c r="R35" s="251"/>
      <c r="S35" s="99"/>
      <c r="T35" s="93"/>
      <c r="U35" s="93"/>
      <c r="V35" s="93"/>
      <c r="W35" s="93"/>
      <c r="X35" s="93"/>
      <c r="Y35" s="93"/>
      <c r="Z35" s="93"/>
      <c r="AA35" s="93"/>
      <c r="AB35" s="93"/>
      <c r="AC35" s="93"/>
      <c r="AD35" s="93"/>
      <c r="AE35" s="93"/>
      <c r="AF35" s="93"/>
      <c r="AG35" s="93"/>
      <c r="AH35" s="93"/>
      <c r="AI35" s="93"/>
      <c r="AJ35" s="93"/>
      <c r="AK35" s="93"/>
      <c r="AL35" s="93"/>
      <c r="AM35" s="93"/>
      <c r="AN35" s="93"/>
      <c r="AO35" s="93"/>
      <c r="AP35" s="94"/>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row>
    <row r="36" spans="1:73" s="41" customFormat="1" ht="25" customHeight="1" x14ac:dyDescent="0.35">
      <c r="A36" s="96" t="s">
        <v>492</v>
      </c>
      <c r="B36" s="241"/>
      <c r="C36" s="200"/>
      <c r="D36" s="242"/>
      <c r="E36" s="243"/>
      <c r="F36" s="244"/>
      <c r="G36" s="244"/>
      <c r="H36" s="244"/>
      <c r="I36" s="244"/>
      <c r="J36" s="244"/>
      <c r="K36" s="251"/>
      <c r="L36" s="99"/>
      <c r="M36" s="257"/>
      <c r="N36" s="244"/>
      <c r="O36" s="244"/>
      <c r="P36" s="244"/>
      <c r="Q36" s="258"/>
      <c r="R36" s="251"/>
      <c r="S36" s="99"/>
      <c r="T36" s="93"/>
      <c r="U36" s="93"/>
      <c r="V36" s="93"/>
      <c r="W36" s="93"/>
      <c r="X36" s="93"/>
      <c r="Y36" s="93"/>
      <c r="Z36" s="93"/>
      <c r="AA36" s="93"/>
      <c r="AB36" s="93"/>
      <c r="AC36" s="93"/>
      <c r="AD36" s="93"/>
      <c r="AE36" s="93"/>
      <c r="AF36" s="93"/>
      <c r="AG36" s="93"/>
      <c r="AH36" s="93"/>
      <c r="AI36" s="93"/>
      <c r="AJ36" s="93"/>
      <c r="AK36" s="93"/>
      <c r="AL36" s="93"/>
      <c r="AM36" s="93"/>
      <c r="AN36" s="93"/>
      <c r="AO36" s="93"/>
      <c r="AP36" s="94"/>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row>
    <row r="37" spans="1:73" s="41" customFormat="1" ht="25" customHeight="1" x14ac:dyDescent="0.35">
      <c r="A37" s="96" t="s">
        <v>493</v>
      </c>
      <c r="B37" s="241"/>
      <c r="C37" s="200"/>
      <c r="D37" s="242"/>
      <c r="E37" s="243"/>
      <c r="F37" s="244"/>
      <c r="G37" s="244"/>
      <c r="H37" s="244"/>
      <c r="I37" s="244"/>
      <c r="J37" s="244"/>
      <c r="K37" s="251"/>
      <c r="L37" s="99"/>
      <c r="M37" s="257"/>
      <c r="N37" s="244"/>
      <c r="O37" s="244"/>
      <c r="P37" s="244"/>
      <c r="Q37" s="258"/>
      <c r="R37" s="251"/>
      <c r="S37" s="99"/>
      <c r="T37" s="93"/>
      <c r="U37" s="93"/>
      <c r="V37" s="93"/>
      <c r="W37" s="93"/>
      <c r="X37" s="93"/>
      <c r="Y37" s="93"/>
      <c r="Z37" s="93"/>
      <c r="AA37" s="93"/>
      <c r="AB37" s="93"/>
      <c r="AC37" s="93"/>
      <c r="AD37" s="93"/>
      <c r="AE37" s="93"/>
      <c r="AF37" s="93"/>
      <c r="AG37" s="93"/>
      <c r="AH37" s="93"/>
      <c r="AI37" s="93"/>
      <c r="AJ37" s="93"/>
      <c r="AK37" s="93"/>
      <c r="AL37" s="93"/>
      <c r="AM37" s="93"/>
      <c r="AN37" s="93"/>
      <c r="AO37" s="93"/>
      <c r="AP37" s="94"/>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row>
    <row r="38" spans="1:73" s="41" customFormat="1" ht="25" customHeight="1" x14ac:dyDescent="0.35">
      <c r="A38" s="96" t="s">
        <v>494</v>
      </c>
      <c r="B38" s="241"/>
      <c r="C38" s="200"/>
      <c r="D38" s="242"/>
      <c r="E38" s="243"/>
      <c r="F38" s="244"/>
      <c r="G38" s="244"/>
      <c r="H38" s="244"/>
      <c r="I38" s="244"/>
      <c r="J38" s="244"/>
      <c r="K38" s="251"/>
      <c r="L38" s="99"/>
      <c r="M38" s="257"/>
      <c r="N38" s="244"/>
      <c r="O38" s="244"/>
      <c r="P38" s="244"/>
      <c r="Q38" s="258"/>
      <c r="R38" s="251"/>
      <c r="S38" s="99"/>
      <c r="T38" s="93"/>
      <c r="U38" s="93"/>
      <c r="V38" s="93"/>
      <c r="W38" s="93"/>
      <c r="X38" s="93"/>
      <c r="Y38" s="93"/>
      <c r="Z38" s="93"/>
      <c r="AA38" s="93"/>
      <c r="AB38" s="93"/>
      <c r="AC38" s="93"/>
      <c r="AD38" s="93"/>
      <c r="AE38" s="93"/>
      <c r="AF38" s="93"/>
      <c r="AG38" s="93"/>
      <c r="AH38" s="93"/>
      <c r="AI38" s="93"/>
      <c r="AJ38" s="93"/>
      <c r="AK38" s="93"/>
      <c r="AL38" s="93"/>
      <c r="AM38" s="93"/>
      <c r="AN38" s="93"/>
      <c r="AO38" s="93"/>
      <c r="AP38" s="94"/>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row>
    <row r="39" spans="1:73" s="41" customFormat="1" ht="25" customHeight="1" x14ac:dyDescent="0.35">
      <c r="A39" s="96" t="s">
        <v>495</v>
      </c>
      <c r="B39" s="241"/>
      <c r="C39" s="200"/>
      <c r="D39" s="242"/>
      <c r="E39" s="243"/>
      <c r="F39" s="244"/>
      <c r="G39" s="244"/>
      <c r="H39" s="244"/>
      <c r="I39" s="244"/>
      <c r="J39" s="244"/>
      <c r="K39" s="251"/>
      <c r="L39" s="99"/>
      <c r="M39" s="257"/>
      <c r="N39" s="244"/>
      <c r="O39" s="244"/>
      <c r="P39" s="244"/>
      <c r="Q39" s="258"/>
      <c r="R39" s="251"/>
      <c r="S39" s="99"/>
      <c r="T39" s="93"/>
      <c r="U39" s="93"/>
      <c r="V39" s="93"/>
      <c r="W39" s="93"/>
      <c r="X39" s="93"/>
      <c r="Y39" s="93"/>
      <c r="Z39" s="93"/>
      <c r="AA39" s="93"/>
      <c r="AB39" s="93"/>
      <c r="AC39" s="93"/>
      <c r="AD39" s="93"/>
      <c r="AE39" s="93"/>
      <c r="AF39" s="93"/>
      <c r="AG39" s="93"/>
      <c r="AH39" s="93"/>
      <c r="AI39" s="93"/>
      <c r="AJ39" s="93"/>
      <c r="AK39" s="93"/>
      <c r="AL39" s="93"/>
      <c r="AM39" s="93"/>
      <c r="AN39" s="93"/>
      <c r="AO39" s="93"/>
      <c r="AP39" s="94"/>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row>
    <row r="40" spans="1:73" s="41" customFormat="1" ht="25" customHeight="1" x14ac:dyDescent="0.35">
      <c r="A40" s="96" t="s">
        <v>496</v>
      </c>
      <c r="B40" s="241"/>
      <c r="C40" s="200"/>
      <c r="D40" s="242"/>
      <c r="E40" s="243"/>
      <c r="F40" s="244"/>
      <c r="G40" s="244"/>
      <c r="H40" s="244"/>
      <c r="I40" s="244"/>
      <c r="J40" s="244"/>
      <c r="K40" s="251"/>
      <c r="L40" s="99"/>
      <c r="M40" s="257"/>
      <c r="N40" s="244"/>
      <c r="O40" s="244"/>
      <c r="P40" s="244"/>
      <c r="Q40" s="258"/>
      <c r="R40" s="251"/>
      <c r="S40" s="99"/>
      <c r="T40" s="93"/>
      <c r="U40" s="93"/>
      <c r="V40" s="93"/>
      <c r="W40" s="93"/>
      <c r="X40" s="93"/>
      <c r="Y40" s="93"/>
      <c r="Z40" s="93"/>
      <c r="AA40" s="93"/>
      <c r="AB40" s="93"/>
      <c r="AC40" s="93"/>
      <c r="AD40" s="93"/>
      <c r="AE40" s="93"/>
      <c r="AF40" s="93"/>
      <c r="AG40" s="93"/>
      <c r="AH40" s="93"/>
      <c r="AI40" s="93"/>
      <c r="AJ40" s="93"/>
      <c r="AK40" s="93"/>
      <c r="AL40" s="93"/>
      <c r="AM40" s="93"/>
      <c r="AN40" s="93"/>
      <c r="AO40" s="93"/>
      <c r="AP40" s="94"/>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row>
    <row r="41" spans="1:73" s="41" customFormat="1" ht="25" customHeight="1" x14ac:dyDescent="0.35">
      <c r="A41" s="96" t="s">
        <v>497</v>
      </c>
      <c r="B41" s="241"/>
      <c r="C41" s="200"/>
      <c r="D41" s="242"/>
      <c r="E41" s="243"/>
      <c r="F41" s="244"/>
      <c r="G41" s="244"/>
      <c r="H41" s="244"/>
      <c r="I41" s="244"/>
      <c r="J41" s="244"/>
      <c r="K41" s="251"/>
      <c r="L41" s="99"/>
      <c r="M41" s="257"/>
      <c r="N41" s="244"/>
      <c r="O41" s="244"/>
      <c r="P41" s="244"/>
      <c r="Q41" s="258"/>
      <c r="R41" s="251"/>
      <c r="S41" s="99"/>
      <c r="T41" s="93"/>
      <c r="U41" s="93"/>
      <c r="V41" s="93"/>
      <c r="W41" s="93"/>
      <c r="X41" s="93"/>
      <c r="Y41" s="93"/>
      <c r="Z41" s="93"/>
      <c r="AA41" s="93"/>
      <c r="AB41" s="93"/>
      <c r="AC41" s="93"/>
      <c r="AD41" s="93"/>
      <c r="AE41" s="93"/>
      <c r="AF41" s="93"/>
      <c r="AG41" s="93"/>
      <c r="AH41" s="93"/>
      <c r="AI41" s="93"/>
      <c r="AJ41" s="93"/>
      <c r="AK41" s="93"/>
      <c r="AL41" s="93"/>
      <c r="AM41" s="93"/>
      <c r="AN41" s="93"/>
      <c r="AO41" s="93"/>
      <c r="AP41" s="94"/>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row>
    <row r="42" spans="1:73" s="41" customFormat="1" ht="25" customHeight="1" x14ac:dyDescent="0.35">
      <c r="A42" s="96" t="s">
        <v>498</v>
      </c>
      <c r="B42" s="241"/>
      <c r="C42" s="200"/>
      <c r="D42" s="242"/>
      <c r="E42" s="243"/>
      <c r="F42" s="244"/>
      <c r="G42" s="244"/>
      <c r="H42" s="244"/>
      <c r="I42" s="244"/>
      <c r="J42" s="244"/>
      <c r="K42" s="251"/>
      <c r="L42" s="99"/>
      <c r="M42" s="257"/>
      <c r="N42" s="244"/>
      <c r="O42" s="244"/>
      <c r="P42" s="244"/>
      <c r="Q42" s="258"/>
      <c r="R42" s="251"/>
      <c r="S42" s="99"/>
      <c r="T42" s="93"/>
      <c r="U42" s="93"/>
      <c r="V42" s="93"/>
      <c r="W42" s="93"/>
      <c r="X42" s="93"/>
      <c r="Y42" s="93"/>
      <c r="Z42" s="93"/>
      <c r="AA42" s="93"/>
      <c r="AB42" s="93"/>
      <c r="AC42" s="93"/>
      <c r="AD42" s="93"/>
      <c r="AE42" s="93"/>
      <c r="AF42" s="93"/>
      <c r="AG42" s="93"/>
      <c r="AH42" s="93"/>
      <c r="AI42" s="93"/>
      <c r="AJ42" s="93"/>
      <c r="AK42" s="93"/>
      <c r="AL42" s="93"/>
      <c r="AM42" s="93"/>
      <c r="AN42" s="93"/>
      <c r="AO42" s="93"/>
      <c r="AP42" s="94"/>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row>
    <row r="43" spans="1:73" s="41" customFormat="1" ht="25" customHeight="1" x14ac:dyDescent="0.35">
      <c r="A43" s="96" t="s">
        <v>499</v>
      </c>
      <c r="B43" s="241"/>
      <c r="C43" s="200"/>
      <c r="D43" s="242"/>
      <c r="E43" s="243"/>
      <c r="F43" s="244"/>
      <c r="G43" s="244"/>
      <c r="H43" s="244"/>
      <c r="I43" s="244"/>
      <c r="J43" s="244"/>
      <c r="K43" s="251"/>
      <c r="L43" s="99"/>
      <c r="M43" s="257"/>
      <c r="N43" s="244"/>
      <c r="O43" s="244"/>
      <c r="P43" s="244"/>
      <c r="Q43" s="258"/>
      <c r="R43" s="251"/>
      <c r="S43" s="99"/>
      <c r="T43" s="93"/>
      <c r="U43" s="93"/>
      <c r="V43" s="93"/>
      <c r="W43" s="93"/>
      <c r="X43" s="93"/>
      <c r="Y43" s="93"/>
      <c r="Z43" s="93"/>
      <c r="AA43" s="93"/>
      <c r="AB43" s="93"/>
      <c r="AC43" s="93"/>
      <c r="AD43" s="93"/>
      <c r="AE43" s="93"/>
      <c r="AF43" s="93"/>
      <c r="AG43" s="93"/>
      <c r="AH43" s="93"/>
      <c r="AI43" s="93"/>
      <c r="AJ43" s="93"/>
      <c r="AK43" s="93"/>
      <c r="AL43" s="93"/>
      <c r="AM43" s="93"/>
      <c r="AN43" s="93"/>
      <c r="AO43" s="93"/>
      <c r="AP43" s="94"/>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row>
    <row r="44" spans="1:73" s="41" customFormat="1" ht="25" customHeight="1" x14ac:dyDescent="0.35">
      <c r="A44" s="96" t="s">
        <v>500</v>
      </c>
      <c r="B44" s="241"/>
      <c r="C44" s="200"/>
      <c r="D44" s="242"/>
      <c r="E44" s="243"/>
      <c r="F44" s="244"/>
      <c r="G44" s="244"/>
      <c r="H44" s="244"/>
      <c r="I44" s="244"/>
      <c r="J44" s="244"/>
      <c r="K44" s="251"/>
      <c r="L44" s="99"/>
      <c r="M44" s="257"/>
      <c r="N44" s="244"/>
      <c r="O44" s="244"/>
      <c r="P44" s="244"/>
      <c r="Q44" s="258"/>
      <c r="R44" s="251"/>
      <c r="S44" s="99"/>
      <c r="T44" s="93"/>
      <c r="U44" s="93"/>
      <c r="V44" s="93"/>
      <c r="W44" s="93"/>
      <c r="X44" s="93"/>
      <c r="Y44" s="93"/>
      <c r="Z44" s="93"/>
      <c r="AA44" s="93"/>
      <c r="AB44" s="93"/>
      <c r="AC44" s="93"/>
      <c r="AD44" s="93"/>
      <c r="AE44" s="93"/>
      <c r="AF44" s="93"/>
      <c r="AG44" s="93"/>
      <c r="AH44" s="93"/>
      <c r="AI44" s="93"/>
      <c r="AJ44" s="93"/>
      <c r="AK44" s="93"/>
      <c r="AL44" s="93"/>
      <c r="AM44" s="93"/>
      <c r="AN44" s="93"/>
      <c r="AO44" s="93"/>
      <c r="AP44" s="94"/>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row>
    <row r="45" spans="1:73" s="41" customFormat="1" ht="25" customHeight="1" x14ac:dyDescent="0.35">
      <c r="A45" s="96" t="s">
        <v>501</v>
      </c>
      <c r="B45" s="241"/>
      <c r="C45" s="200"/>
      <c r="D45" s="242"/>
      <c r="E45" s="243"/>
      <c r="F45" s="244"/>
      <c r="G45" s="244"/>
      <c r="H45" s="244"/>
      <c r="I45" s="244"/>
      <c r="J45" s="244"/>
      <c r="K45" s="251"/>
      <c r="L45" s="99"/>
      <c r="M45" s="257"/>
      <c r="N45" s="244"/>
      <c r="O45" s="244"/>
      <c r="P45" s="244"/>
      <c r="Q45" s="258"/>
      <c r="R45" s="251"/>
      <c r="S45" s="99"/>
      <c r="T45" s="93"/>
      <c r="U45" s="93"/>
      <c r="V45" s="93"/>
      <c r="W45" s="93"/>
      <c r="X45" s="93"/>
      <c r="Y45" s="93"/>
      <c r="Z45" s="93"/>
      <c r="AA45" s="93"/>
      <c r="AB45" s="93"/>
      <c r="AC45" s="93"/>
      <c r="AD45" s="93"/>
      <c r="AE45" s="93"/>
      <c r="AF45" s="93"/>
      <c r="AG45" s="93"/>
      <c r="AH45" s="93"/>
      <c r="AI45" s="93"/>
      <c r="AJ45" s="93"/>
      <c r="AK45" s="93"/>
      <c r="AL45" s="93"/>
      <c r="AM45" s="93"/>
      <c r="AN45" s="93"/>
      <c r="AO45" s="93"/>
      <c r="AP45" s="94"/>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row>
    <row r="46" spans="1:73" s="41" customFormat="1" ht="25" customHeight="1" x14ac:dyDescent="0.35">
      <c r="A46" s="96" t="s">
        <v>502</v>
      </c>
      <c r="B46" s="241"/>
      <c r="C46" s="200"/>
      <c r="D46" s="242"/>
      <c r="E46" s="243"/>
      <c r="F46" s="244"/>
      <c r="G46" s="244"/>
      <c r="H46" s="244"/>
      <c r="I46" s="244"/>
      <c r="J46" s="244"/>
      <c r="K46" s="251"/>
      <c r="L46" s="99"/>
      <c r="M46" s="257"/>
      <c r="N46" s="244"/>
      <c r="O46" s="244"/>
      <c r="P46" s="244"/>
      <c r="Q46" s="258"/>
      <c r="R46" s="251"/>
      <c r="S46" s="99"/>
      <c r="T46" s="93"/>
      <c r="U46" s="93"/>
      <c r="V46" s="93"/>
      <c r="W46" s="93"/>
      <c r="X46" s="93"/>
      <c r="Y46" s="93"/>
      <c r="Z46" s="93"/>
      <c r="AA46" s="93"/>
      <c r="AB46" s="93"/>
      <c r="AC46" s="93"/>
      <c r="AD46" s="93"/>
      <c r="AE46" s="93"/>
      <c r="AF46" s="93"/>
      <c r="AG46" s="93"/>
      <c r="AH46" s="93"/>
      <c r="AI46" s="93"/>
      <c r="AJ46" s="93"/>
      <c r="AK46" s="93"/>
      <c r="AL46" s="93"/>
      <c r="AM46" s="93"/>
      <c r="AN46" s="93"/>
      <c r="AO46" s="93"/>
      <c r="AP46" s="94"/>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row>
    <row r="47" spans="1:73" s="41" customFormat="1" ht="25" customHeight="1" x14ac:dyDescent="0.35">
      <c r="A47" s="96" t="s">
        <v>503</v>
      </c>
      <c r="B47" s="241"/>
      <c r="C47" s="200"/>
      <c r="D47" s="242"/>
      <c r="E47" s="243"/>
      <c r="F47" s="244"/>
      <c r="G47" s="244"/>
      <c r="H47" s="244"/>
      <c r="I47" s="244"/>
      <c r="J47" s="244"/>
      <c r="K47" s="251"/>
      <c r="L47" s="99"/>
      <c r="M47" s="257"/>
      <c r="N47" s="244"/>
      <c r="O47" s="244"/>
      <c r="P47" s="244"/>
      <c r="Q47" s="258"/>
      <c r="R47" s="251"/>
      <c r="S47" s="99"/>
      <c r="T47" s="93"/>
      <c r="U47" s="93"/>
      <c r="V47" s="93"/>
      <c r="W47" s="93"/>
      <c r="X47" s="93"/>
      <c r="Y47" s="93"/>
      <c r="Z47" s="93"/>
      <c r="AA47" s="93"/>
      <c r="AB47" s="93"/>
      <c r="AC47" s="93"/>
      <c r="AD47" s="93"/>
      <c r="AE47" s="93"/>
      <c r="AF47" s="93"/>
      <c r="AG47" s="93"/>
      <c r="AH47" s="93"/>
      <c r="AI47" s="93"/>
      <c r="AJ47" s="93"/>
      <c r="AK47" s="93"/>
      <c r="AL47" s="93"/>
      <c r="AM47" s="93"/>
      <c r="AN47" s="93"/>
      <c r="AO47" s="93"/>
      <c r="AP47" s="94"/>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row>
    <row r="48" spans="1:73" s="41" customFormat="1" ht="25" customHeight="1" x14ac:dyDescent="0.35">
      <c r="A48" s="96" t="s">
        <v>504</v>
      </c>
      <c r="B48" s="241"/>
      <c r="C48" s="200"/>
      <c r="D48" s="242"/>
      <c r="E48" s="243"/>
      <c r="F48" s="244"/>
      <c r="G48" s="244"/>
      <c r="H48" s="244"/>
      <c r="I48" s="244"/>
      <c r="J48" s="244"/>
      <c r="K48" s="251"/>
      <c r="L48" s="99"/>
      <c r="M48" s="257"/>
      <c r="N48" s="244"/>
      <c r="O48" s="244"/>
      <c r="P48" s="244"/>
      <c r="Q48" s="258"/>
      <c r="R48" s="251"/>
      <c r="S48" s="99"/>
      <c r="T48" s="93"/>
      <c r="U48" s="93"/>
      <c r="V48" s="93"/>
      <c r="W48" s="93"/>
      <c r="X48" s="93"/>
      <c r="Y48" s="93"/>
      <c r="Z48" s="93"/>
      <c r="AA48" s="93"/>
      <c r="AB48" s="93"/>
      <c r="AC48" s="93"/>
      <c r="AD48" s="93"/>
      <c r="AE48" s="93"/>
      <c r="AF48" s="93"/>
      <c r="AG48" s="93"/>
      <c r="AH48" s="93"/>
      <c r="AI48" s="93"/>
      <c r="AJ48" s="93"/>
      <c r="AK48" s="93"/>
      <c r="AL48" s="93"/>
      <c r="AM48" s="93"/>
      <c r="AN48" s="93"/>
      <c r="AO48" s="93"/>
      <c r="AP48" s="94"/>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row>
    <row r="49" spans="1:73" s="41" customFormat="1" ht="25" customHeight="1" x14ac:dyDescent="0.35">
      <c r="A49" s="96" t="s">
        <v>505</v>
      </c>
      <c r="B49" s="241"/>
      <c r="C49" s="200"/>
      <c r="D49" s="242"/>
      <c r="E49" s="243"/>
      <c r="F49" s="244"/>
      <c r="G49" s="244"/>
      <c r="H49" s="244"/>
      <c r="I49" s="244"/>
      <c r="J49" s="244"/>
      <c r="K49" s="251"/>
      <c r="L49" s="99"/>
      <c r="M49" s="257"/>
      <c r="N49" s="244"/>
      <c r="O49" s="244"/>
      <c r="P49" s="244"/>
      <c r="Q49" s="258"/>
      <c r="R49" s="251"/>
      <c r="S49" s="99"/>
      <c r="T49" s="93"/>
      <c r="U49" s="93"/>
      <c r="V49" s="93"/>
      <c r="W49" s="93"/>
      <c r="X49" s="93"/>
      <c r="Y49" s="93"/>
      <c r="Z49" s="93"/>
      <c r="AA49" s="93"/>
      <c r="AB49" s="93"/>
      <c r="AC49" s="93"/>
      <c r="AD49" s="93"/>
      <c r="AE49" s="93"/>
      <c r="AF49" s="93"/>
      <c r="AG49" s="93"/>
      <c r="AH49" s="93"/>
      <c r="AI49" s="93"/>
      <c r="AJ49" s="93"/>
      <c r="AK49" s="93"/>
      <c r="AL49" s="93"/>
      <c r="AM49" s="93"/>
      <c r="AN49" s="93"/>
      <c r="AO49" s="93"/>
      <c r="AP49" s="94"/>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row>
    <row r="50" spans="1:73" s="41" customFormat="1" ht="25" customHeight="1" x14ac:dyDescent="0.35">
      <c r="A50" s="96" t="s">
        <v>506</v>
      </c>
      <c r="B50" s="241"/>
      <c r="C50" s="200"/>
      <c r="D50" s="242"/>
      <c r="E50" s="243"/>
      <c r="F50" s="244"/>
      <c r="G50" s="244"/>
      <c r="H50" s="244"/>
      <c r="I50" s="244"/>
      <c r="J50" s="244"/>
      <c r="K50" s="251"/>
      <c r="L50" s="99"/>
      <c r="M50" s="257"/>
      <c r="N50" s="244"/>
      <c r="O50" s="244"/>
      <c r="P50" s="244"/>
      <c r="Q50" s="258"/>
      <c r="R50" s="251"/>
      <c r="S50" s="99"/>
      <c r="T50" s="93"/>
      <c r="U50" s="93"/>
      <c r="V50" s="93"/>
      <c r="W50" s="93"/>
      <c r="X50" s="93"/>
      <c r="Y50" s="93"/>
      <c r="Z50" s="93"/>
      <c r="AA50" s="93"/>
      <c r="AB50" s="93"/>
      <c r="AC50" s="93"/>
      <c r="AD50" s="93"/>
      <c r="AE50" s="93"/>
      <c r="AF50" s="93"/>
      <c r="AG50" s="93"/>
      <c r="AH50" s="93"/>
      <c r="AI50" s="93"/>
      <c r="AJ50" s="93"/>
      <c r="AK50" s="93"/>
      <c r="AL50" s="93"/>
      <c r="AM50" s="93"/>
      <c r="AN50" s="93"/>
      <c r="AO50" s="93"/>
      <c r="AP50" s="94"/>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row>
    <row r="51" spans="1:73" s="41" customFormat="1" ht="25" customHeight="1" x14ac:dyDescent="0.35">
      <c r="A51" s="96" t="s">
        <v>507</v>
      </c>
      <c r="B51" s="241"/>
      <c r="C51" s="200"/>
      <c r="D51" s="242"/>
      <c r="E51" s="243"/>
      <c r="F51" s="244"/>
      <c r="G51" s="244"/>
      <c r="H51" s="244"/>
      <c r="I51" s="244"/>
      <c r="J51" s="244"/>
      <c r="K51" s="251"/>
      <c r="L51" s="99"/>
      <c r="M51" s="257"/>
      <c r="N51" s="244"/>
      <c r="O51" s="244"/>
      <c r="P51" s="244"/>
      <c r="Q51" s="258"/>
      <c r="R51" s="251"/>
      <c r="S51" s="99"/>
      <c r="T51" s="93"/>
      <c r="U51" s="93"/>
      <c r="V51" s="93"/>
      <c r="W51" s="93"/>
      <c r="X51" s="93"/>
      <c r="Y51" s="93"/>
      <c r="Z51" s="93"/>
      <c r="AA51" s="93"/>
      <c r="AB51" s="93"/>
      <c r="AC51" s="93"/>
      <c r="AD51" s="93"/>
      <c r="AE51" s="93"/>
      <c r="AF51" s="93"/>
      <c r="AG51" s="93"/>
      <c r="AH51" s="93"/>
      <c r="AI51" s="93"/>
      <c r="AJ51" s="93"/>
      <c r="AK51" s="93"/>
      <c r="AL51" s="93"/>
      <c r="AM51" s="93"/>
      <c r="AN51" s="93"/>
      <c r="AO51" s="93"/>
      <c r="AP51" s="94"/>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row>
    <row r="52" spans="1:73" s="41" customFormat="1" ht="25" customHeight="1" x14ac:dyDescent="0.35">
      <c r="A52" s="96" t="s">
        <v>508</v>
      </c>
      <c r="B52" s="241"/>
      <c r="C52" s="200"/>
      <c r="D52" s="242"/>
      <c r="E52" s="243"/>
      <c r="F52" s="244"/>
      <c r="G52" s="244"/>
      <c r="H52" s="244"/>
      <c r="I52" s="244"/>
      <c r="J52" s="244"/>
      <c r="K52" s="251"/>
      <c r="L52" s="99"/>
      <c r="M52" s="257"/>
      <c r="N52" s="244"/>
      <c r="O52" s="244"/>
      <c r="P52" s="244"/>
      <c r="Q52" s="258"/>
      <c r="R52" s="251"/>
      <c r="S52" s="99"/>
      <c r="T52" s="93"/>
      <c r="U52" s="93"/>
      <c r="V52" s="93"/>
      <c r="W52" s="93"/>
      <c r="X52" s="93"/>
      <c r="Y52" s="93"/>
      <c r="Z52" s="93"/>
      <c r="AA52" s="93"/>
      <c r="AB52" s="93"/>
      <c r="AC52" s="93"/>
      <c r="AD52" s="93"/>
      <c r="AE52" s="93"/>
      <c r="AF52" s="93"/>
      <c r="AG52" s="93"/>
      <c r="AH52" s="93"/>
      <c r="AI52" s="93"/>
      <c r="AJ52" s="93"/>
      <c r="AK52" s="93"/>
      <c r="AL52" s="93"/>
      <c r="AM52" s="93"/>
      <c r="AN52" s="93"/>
      <c r="AO52" s="93"/>
      <c r="AP52" s="94"/>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row>
    <row r="53" spans="1:73" s="41" customFormat="1" ht="25" customHeight="1" thickBot="1" x14ac:dyDescent="0.4">
      <c r="A53" s="97" t="s">
        <v>509</v>
      </c>
      <c r="B53" s="245"/>
      <c r="C53" s="246"/>
      <c r="D53" s="247"/>
      <c r="E53" s="248"/>
      <c r="F53" s="249"/>
      <c r="G53" s="249"/>
      <c r="H53" s="249"/>
      <c r="I53" s="249"/>
      <c r="J53" s="249"/>
      <c r="K53" s="252"/>
      <c r="L53" s="99"/>
      <c r="M53" s="259"/>
      <c r="N53" s="249"/>
      <c r="O53" s="249"/>
      <c r="P53" s="249"/>
      <c r="Q53" s="260"/>
      <c r="R53" s="252"/>
      <c r="S53" s="99"/>
      <c r="T53" s="93"/>
      <c r="U53" s="93"/>
      <c r="V53" s="93"/>
      <c r="W53" s="93"/>
      <c r="X53" s="93"/>
      <c r="Y53" s="93"/>
      <c r="Z53" s="93"/>
      <c r="AA53" s="93"/>
      <c r="AB53" s="93"/>
      <c r="AC53" s="93"/>
      <c r="AD53" s="93"/>
      <c r="AE53" s="93"/>
      <c r="AF53" s="93"/>
      <c r="AG53" s="93"/>
      <c r="AH53" s="93"/>
      <c r="AI53" s="93"/>
      <c r="AJ53" s="93"/>
      <c r="AK53" s="93"/>
      <c r="AL53" s="93"/>
      <c r="AM53" s="93"/>
      <c r="AN53" s="93"/>
      <c r="AO53" s="93"/>
      <c r="AP53" s="94"/>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row>
    <row r="54" spans="1:73" s="84" customFormat="1" ht="16" thickTop="1" x14ac:dyDescent="0.35">
      <c r="A54" s="113"/>
      <c r="B54" s="91"/>
      <c r="C54" s="91"/>
      <c r="D54" s="91"/>
      <c r="E54" s="91"/>
      <c r="F54" s="91"/>
      <c r="G54" s="91"/>
      <c r="H54" s="91"/>
      <c r="I54" s="91"/>
      <c r="J54" s="91"/>
      <c r="K54" s="91"/>
      <c r="L54" s="91"/>
      <c r="M54" s="91"/>
      <c r="N54" s="91"/>
      <c r="O54" s="91"/>
      <c r="P54" s="91"/>
      <c r="Q54" s="91"/>
      <c r="R54" s="91"/>
      <c r="S54" s="83"/>
      <c r="T54" s="91"/>
      <c r="U54" s="91"/>
      <c r="V54" s="91"/>
      <c r="W54" s="91"/>
      <c r="X54" s="91"/>
      <c r="Y54" s="91"/>
      <c r="Z54" s="91"/>
      <c r="AA54" s="91"/>
      <c r="AB54" s="91"/>
      <c r="AC54" s="91"/>
      <c r="AD54" s="91"/>
      <c r="AE54" s="91"/>
      <c r="AF54" s="91"/>
      <c r="AG54" s="91"/>
      <c r="AH54" s="91"/>
      <c r="AI54" s="91"/>
      <c r="AJ54" s="91"/>
      <c r="AK54" s="91"/>
      <c r="AL54" s="91"/>
      <c r="AM54" s="91"/>
      <c r="AN54" s="91"/>
      <c r="AO54" s="91"/>
      <c r="AP54" s="92"/>
      <c r="AT54" s="85"/>
      <c r="AU54" s="85"/>
      <c r="AV54" s="85"/>
      <c r="AW54" s="85"/>
      <c r="AX54" s="85"/>
      <c r="AY54" s="85"/>
      <c r="AZ54" s="85"/>
      <c r="BA54" s="85"/>
      <c r="BB54" s="85"/>
      <c r="BC54" s="85"/>
      <c r="BD54" s="85"/>
      <c r="BE54" s="85"/>
      <c r="BF54" s="85"/>
      <c r="BG54" s="85"/>
      <c r="BH54" s="85"/>
      <c r="BI54" s="85"/>
      <c r="BJ54" s="85"/>
      <c r="BK54" s="85"/>
      <c r="BL54" s="85"/>
      <c r="BM54" s="85"/>
      <c r="BN54" s="85"/>
      <c r="BO54" s="85"/>
      <c r="BP54" s="85"/>
      <c r="BQ54" s="85"/>
      <c r="BR54" s="85"/>
      <c r="BS54" s="85"/>
      <c r="BT54" s="85"/>
      <c r="BU54" s="85"/>
    </row>
    <row r="55" spans="1:73" ht="16" thickBot="1" x14ac:dyDescent="0.4">
      <c r="A55" s="24"/>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6"/>
    </row>
    <row r="56" spans="1:73" ht="60" customHeight="1" thickTop="1" thickBot="1" x14ac:dyDescent="0.4">
      <c r="A56" s="24"/>
      <c r="B56" s="440" t="s">
        <v>510</v>
      </c>
      <c r="C56" s="441"/>
      <c r="D56" s="441"/>
      <c r="E56" s="441"/>
      <c r="F56" s="442"/>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6"/>
    </row>
    <row r="57" spans="1:73" ht="35.5" customHeight="1" thickTop="1" thickBot="1" x14ac:dyDescent="0.4">
      <c r="A57" s="24"/>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6"/>
    </row>
    <row r="58" spans="1:73" s="41" customFormat="1" ht="17" customHeight="1" thickTop="1" x14ac:dyDescent="0.35">
      <c r="A58" s="443" t="s">
        <v>1</v>
      </c>
      <c r="B58" s="430" t="s">
        <v>33</v>
      </c>
      <c r="C58" s="430" t="s">
        <v>32</v>
      </c>
      <c r="D58" s="430" t="s">
        <v>3</v>
      </c>
      <c r="E58" s="430" t="s">
        <v>69</v>
      </c>
      <c r="F58" s="457" t="s">
        <v>10</v>
      </c>
      <c r="G58" s="447" t="s">
        <v>11</v>
      </c>
      <c r="H58" s="93"/>
      <c r="I58" s="93"/>
      <c r="J58" s="93"/>
      <c r="K58" s="93"/>
      <c r="L58" s="93"/>
      <c r="M58" s="93"/>
      <c r="N58" s="93"/>
      <c r="O58" s="93"/>
      <c r="P58" s="93"/>
      <c r="Q58" s="93"/>
      <c r="R58" s="93"/>
      <c r="S58" s="93"/>
      <c r="T58" s="93"/>
      <c r="U58" s="93"/>
      <c r="V58" s="93"/>
      <c r="W58" s="93"/>
      <c r="X58" s="93"/>
      <c r="Y58" s="93"/>
      <c r="Z58" s="93"/>
      <c r="AA58" s="93"/>
      <c r="AB58" s="93"/>
      <c r="AC58" s="93"/>
      <c r="AD58" s="93"/>
      <c r="AE58" s="93"/>
      <c r="AF58" s="93"/>
      <c r="AG58" s="93"/>
      <c r="AH58" s="93"/>
      <c r="AI58" s="93"/>
      <c r="AJ58" s="93"/>
      <c r="AK58" s="93"/>
      <c r="AL58" s="93"/>
      <c r="AM58" s="93"/>
      <c r="AN58" s="93"/>
      <c r="AO58" s="93"/>
      <c r="AP58" s="94"/>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row>
    <row r="59" spans="1:73" s="41" customFormat="1" ht="63.75" customHeight="1" thickBot="1" x14ac:dyDescent="0.4">
      <c r="A59" s="454"/>
      <c r="B59" s="431"/>
      <c r="C59" s="431"/>
      <c r="D59" s="431"/>
      <c r="E59" s="431"/>
      <c r="F59" s="459"/>
      <c r="G59" s="448"/>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93"/>
      <c r="AL59" s="93"/>
      <c r="AM59" s="93"/>
      <c r="AN59" s="93"/>
      <c r="AO59" s="93"/>
      <c r="AP59" s="94"/>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row>
    <row r="60" spans="1:73" ht="25" customHeight="1" thickTop="1" x14ac:dyDescent="0.35">
      <c r="A60" s="95" t="s">
        <v>511</v>
      </c>
      <c r="B60" s="236"/>
      <c r="C60" s="236"/>
      <c r="D60" s="236"/>
      <c r="E60" s="261"/>
      <c r="F60" s="262"/>
      <c r="G60" s="250"/>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6"/>
    </row>
    <row r="61" spans="1:73" ht="25" customHeight="1" x14ac:dyDescent="0.35">
      <c r="A61" s="96" t="s">
        <v>512</v>
      </c>
      <c r="B61" s="241"/>
      <c r="C61" s="241"/>
      <c r="D61" s="241"/>
      <c r="E61" s="263"/>
      <c r="F61" s="264"/>
      <c r="G61" s="251"/>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6"/>
    </row>
    <row r="62" spans="1:73" ht="25" customHeight="1" x14ac:dyDescent="0.35">
      <c r="A62" s="96" t="s">
        <v>513</v>
      </c>
      <c r="B62" s="241"/>
      <c r="C62" s="241"/>
      <c r="D62" s="241"/>
      <c r="E62" s="263"/>
      <c r="F62" s="264"/>
      <c r="G62" s="251"/>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6"/>
    </row>
    <row r="63" spans="1:73" ht="25" customHeight="1" x14ac:dyDescent="0.35">
      <c r="A63" s="96" t="s">
        <v>514</v>
      </c>
      <c r="B63" s="241"/>
      <c r="C63" s="241"/>
      <c r="D63" s="241"/>
      <c r="E63" s="263"/>
      <c r="F63" s="264"/>
      <c r="G63" s="251"/>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6"/>
    </row>
    <row r="64" spans="1:73" ht="25" customHeight="1" x14ac:dyDescent="0.35">
      <c r="A64" s="96" t="s">
        <v>515</v>
      </c>
      <c r="B64" s="241"/>
      <c r="C64" s="241"/>
      <c r="D64" s="241"/>
      <c r="E64" s="263"/>
      <c r="F64" s="264"/>
      <c r="G64" s="251"/>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6"/>
    </row>
    <row r="65" spans="1:42" ht="25" customHeight="1" x14ac:dyDescent="0.35">
      <c r="A65" s="96" t="s">
        <v>516</v>
      </c>
      <c r="B65" s="241"/>
      <c r="C65" s="241"/>
      <c r="D65" s="241"/>
      <c r="E65" s="263"/>
      <c r="F65" s="264"/>
      <c r="G65" s="251"/>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6"/>
    </row>
    <row r="66" spans="1:42" ht="25" customHeight="1" x14ac:dyDescent="0.35">
      <c r="A66" s="96" t="s">
        <v>517</v>
      </c>
      <c r="B66" s="241"/>
      <c r="C66" s="241"/>
      <c r="D66" s="241"/>
      <c r="E66" s="263"/>
      <c r="F66" s="264"/>
      <c r="G66" s="251"/>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6"/>
    </row>
    <row r="67" spans="1:42" ht="25" customHeight="1" x14ac:dyDescent="0.35">
      <c r="A67" s="96" t="s">
        <v>518</v>
      </c>
      <c r="B67" s="241"/>
      <c r="C67" s="241"/>
      <c r="D67" s="241"/>
      <c r="E67" s="263"/>
      <c r="F67" s="264"/>
      <c r="G67" s="251"/>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6"/>
    </row>
    <row r="68" spans="1:42" ht="25" customHeight="1" x14ac:dyDescent="0.35">
      <c r="A68" s="96" t="s">
        <v>519</v>
      </c>
      <c r="B68" s="241"/>
      <c r="C68" s="241"/>
      <c r="D68" s="241"/>
      <c r="E68" s="263"/>
      <c r="F68" s="264"/>
      <c r="G68" s="251"/>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6"/>
    </row>
    <row r="69" spans="1:42" ht="25" customHeight="1" x14ac:dyDescent="0.35">
      <c r="A69" s="96" t="s">
        <v>520</v>
      </c>
      <c r="B69" s="241"/>
      <c r="C69" s="241"/>
      <c r="D69" s="241"/>
      <c r="E69" s="263"/>
      <c r="F69" s="264"/>
      <c r="G69" s="251"/>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6"/>
    </row>
    <row r="70" spans="1:42" ht="25" customHeight="1" x14ac:dyDescent="0.35">
      <c r="A70" s="96" t="s">
        <v>521</v>
      </c>
      <c r="B70" s="241"/>
      <c r="C70" s="241"/>
      <c r="D70" s="241"/>
      <c r="E70" s="263"/>
      <c r="F70" s="264"/>
      <c r="G70" s="251"/>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6"/>
    </row>
    <row r="71" spans="1:42" ht="25" customHeight="1" x14ac:dyDescent="0.35">
      <c r="A71" s="96" t="s">
        <v>522</v>
      </c>
      <c r="B71" s="241"/>
      <c r="C71" s="241"/>
      <c r="D71" s="241"/>
      <c r="E71" s="263"/>
      <c r="F71" s="264"/>
      <c r="G71" s="251"/>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6"/>
    </row>
    <row r="72" spans="1:42" ht="25" customHeight="1" x14ac:dyDescent="0.35">
      <c r="A72" s="96" t="s">
        <v>523</v>
      </c>
      <c r="B72" s="241"/>
      <c r="C72" s="241"/>
      <c r="D72" s="241"/>
      <c r="E72" s="263"/>
      <c r="F72" s="264"/>
      <c r="G72" s="251"/>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6"/>
    </row>
    <row r="73" spans="1:42" ht="25" customHeight="1" x14ac:dyDescent="0.35">
      <c r="A73" s="96" t="s">
        <v>524</v>
      </c>
      <c r="B73" s="241"/>
      <c r="C73" s="241"/>
      <c r="D73" s="241"/>
      <c r="E73" s="263"/>
      <c r="F73" s="264"/>
      <c r="G73" s="251"/>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6"/>
    </row>
    <row r="74" spans="1:42" ht="25" customHeight="1" x14ac:dyDescent="0.35">
      <c r="A74" s="96" t="s">
        <v>525</v>
      </c>
      <c r="B74" s="241"/>
      <c r="C74" s="241"/>
      <c r="D74" s="241"/>
      <c r="E74" s="263"/>
      <c r="F74" s="264"/>
      <c r="G74" s="251"/>
      <c r="H74" s="25"/>
      <c r="I74" s="25"/>
      <c r="J74" s="25"/>
      <c r="K74" s="25"/>
      <c r="L74" s="25"/>
      <c r="M74" s="25"/>
      <c r="N74" s="25"/>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6"/>
    </row>
    <row r="75" spans="1:42" ht="25" customHeight="1" x14ac:dyDescent="0.35">
      <c r="A75" s="96" t="s">
        <v>526</v>
      </c>
      <c r="B75" s="241"/>
      <c r="C75" s="241"/>
      <c r="D75" s="241"/>
      <c r="E75" s="263"/>
      <c r="F75" s="264"/>
      <c r="G75" s="251"/>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6"/>
    </row>
    <row r="76" spans="1:42" ht="25" customHeight="1" x14ac:dyDescent="0.35">
      <c r="A76" s="96" t="s">
        <v>527</v>
      </c>
      <c r="B76" s="241"/>
      <c r="C76" s="241"/>
      <c r="D76" s="241"/>
      <c r="E76" s="263"/>
      <c r="F76" s="264"/>
      <c r="G76" s="251"/>
      <c r="H76" s="25"/>
      <c r="I76" s="25"/>
      <c r="J76" s="25"/>
      <c r="K76" s="25"/>
      <c r="L76" s="25"/>
      <c r="M76" s="25"/>
      <c r="N76" s="25"/>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6"/>
    </row>
    <row r="77" spans="1:42" ht="25" customHeight="1" x14ac:dyDescent="0.35">
      <c r="A77" s="96" t="s">
        <v>528</v>
      </c>
      <c r="B77" s="241"/>
      <c r="C77" s="241"/>
      <c r="D77" s="241"/>
      <c r="E77" s="263"/>
      <c r="F77" s="264"/>
      <c r="G77" s="251"/>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6"/>
    </row>
    <row r="78" spans="1:42" ht="25" customHeight="1" x14ac:dyDescent="0.35">
      <c r="A78" s="96" t="s">
        <v>529</v>
      </c>
      <c r="B78" s="241"/>
      <c r="C78" s="241"/>
      <c r="D78" s="241"/>
      <c r="E78" s="263"/>
      <c r="F78" s="264"/>
      <c r="G78" s="251"/>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6"/>
    </row>
    <row r="79" spans="1:42" ht="25" customHeight="1" thickBot="1" x14ac:dyDescent="0.4">
      <c r="A79" s="97" t="s">
        <v>530</v>
      </c>
      <c r="B79" s="245"/>
      <c r="C79" s="245"/>
      <c r="D79" s="245"/>
      <c r="E79" s="265"/>
      <c r="F79" s="266"/>
      <c r="G79" s="252"/>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6"/>
    </row>
    <row r="80" spans="1:42" ht="25.25" customHeight="1" thickTop="1" thickBot="1" x14ac:dyDescent="0.4">
      <c r="A80" s="98"/>
      <c r="B80" s="98"/>
      <c r="C80" s="98"/>
      <c r="D80" s="98"/>
      <c r="E80" s="98"/>
      <c r="F80" s="98"/>
      <c r="G80" s="9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9"/>
    </row>
    <row r="81" spans="1:73" ht="25.25" customHeight="1" thickTop="1" x14ac:dyDescent="0.35">
      <c r="A81" s="93"/>
      <c r="B81" s="93"/>
      <c r="C81" s="93"/>
      <c r="D81" s="93"/>
      <c r="E81" s="93"/>
      <c r="F81" s="93"/>
      <c r="G81" s="93"/>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row>
    <row r="82" spans="1:73" ht="16" thickBot="1" x14ac:dyDescent="0.4"/>
    <row r="83" spans="1:73" ht="60" customHeight="1" thickTop="1" thickBot="1" x14ac:dyDescent="0.4">
      <c r="A83" s="30"/>
      <c r="B83" s="440" t="s">
        <v>531</v>
      </c>
      <c r="C83" s="441"/>
      <c r="D83" s="441"/>
      <c r="E83" s="441"/>
      <c r="F83" s="442"/>
      <c r="G83" s="31"/>
      <c r="H83" s="31"/>
      <c r="I83" s="31"/>
      <c r="J83" s="31"/>
      <c r="K83" s="31"/>
      <c r="L83" s="31"/>
      <c r="M83" s="31"/>
      <c r="N83" s="31"/>
      <c r="O83" s="31"/>
      <c r="P83" s="31"/>
      <c r="Q83" s="31"/>
      <c r="R83" s="31"/>
      <c r="S83" s="31"/>
      <c r="T83" s="31"/>
      <c r="U83" s="31"/>
      <c r="V83" s="31"/>
      <c r="W83" s="31"/>
      <c r="X83" s="31"/>
      <c r="Y83" s="31"/>
      <c r="Z83" s="31"/>
      <c r="AA83" s="31"/>
      <c r="AB83" s="31"/>
      <c r="AC83" s="31"/>
      <c r="AD83" s="31"/>
      <c r="AE83" s="31"/>
      <c r="AF83" s="31"/>
      <c r="AG83" s="31"/>
      <c r="AH83" s="31"/>
      <c r="AI83" s="31"/>
      <c r="AJ83" s="32"/>
    </row>
    <row r="84" spans="1:73" ht="41" customHeight="1" thickTop="1" x14ac:dyDescent="0.35">
      <c r="A84" s="24"/>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25"/>
      <c r="AD84" s="25"/>
      <c r="AE84" s="25"/>
      <c r="AF84" s="25"/>
      <c r="AG84" s="25"/>
      <c r="AH84" s="25"/>
      <c r="AI84" s="25"/>
      <c r="AJ84" s="26"/>
    </row>
    <row r="85" spans="1:73" ht="79.5" customHeight="1" thickBot="1" x14ac:dyDescent="0.4">
      <c r="A85" s="25"/>
      <c r="B85" s="439" t="s">
        <v>469</v>
      </c>
      <c r="C85" s="439"/>
      <c r="D85" s="439"/>
      <c r="E85" s="439"/>
      <c r="F85" s="439"/>
      <c r="G85" s="439"/>
      <c r="H85" s="439"/>
      <c r="I85" s="439"/>
      <c r="J85" s="439"/>
      <c r="K85" s="439"/>
      <c r="L85" s="439"/>
      <c r="M85" s="439"/>
      <c r="N85" s="25"/>
      <c r="O85" s="25"/>
      <c r="P85" s="25"/>
      <c r="Q85" s="25"/>
      <c r="R85" s="25"/>
      <c r="S85" s="25"/>
      <c r="T85" s="25"/>
      <c r="U85" s="25"/>
      <c r="V85" s="25"/>
      <c r="W85" s="25"/>
      <c r="X85" s="25"/>
      <c r="Y85" s="25"/>
      <c r="Z85" s="25"/>
      <c r="AA85" s="25"/>
      <c r="AB85" s="25"/>
      <c r="AC85" s="25"/>
      <c r="AD85" s="25"/>
      <c r="AE85" s="25"/>
      <c r="AF85" s="25"/>
      <c r="AG85" s="25"/>
      <c r="AH85" s="25"/>
      <c r="AI85" s="25"/>
      <c r="AJ85" s="26"/>
    </row>
    <row r="86" spans="1:73" ht="46" customHeight="1" thickTop="1" thickBot="1" x14ac:dyDescent="0.4">
      <c r="A86" s="81"/>
      <c r="B86" s="70"/>
      <c r="C86" s="189"/>
      <c r="D86" s="189"/>
      <c r="E86" s="190"/>
      <c r="F86" s="190"/>
      <c r="G86" s="190"/>
      <c r="H86" s="190"/>
      <c r="I86" s="190"/>
      <c r="J86" s="190"/>
      <c r="K86" s="190"/>
      <c r="L86" s="190"/>
      <c r="M86" s="190"/>
      <c r="N86" s="190"/>
      <c r="O86" s="432" t="s">
        <v>31</v>
      </c>
      <c r="P86" s="471"/>
      <c r="Q86" s="471"/>
      <c r="R86" s="471"/>
      <c r="S86" s="471"/>
      <c r="T86" s="471"/>
      <c r="U86" s="472"/>
      <c r="V86" s="190"/>
      <c r="W86" s="432" t="s">
        <v>0</v>
      </c>
      <c r="X86" s="471"/>
      <c r="Y86" s="471"/>
      <c r="Z86" s="471"/>
      <c r="AA86" s="471"/>
      <c r="AB86" s="472"/>
      <c r="AC86" s="76"/>
      <c r="AD86" s="87"/>
      <c r="AE86" s="88"/>
      <c r="AF86" s="88"/>
      <c r="AG86" s="88"/>
      <c r="AH86" s="88"/>
      <c r="AI86" s="76"/>
      <c r="AJ86" s="80"/>
    </row>
    <row r="87" spans="1:73" s="41" customFormat="1" ht="71" customHeight="1" thickTop="1" x14ac:dyDescent="0.35">
      <c r="A87" s="449" t="s">
        <v>1</v>
      </c>
      <c r="B87" s="430" t="s">
        <v>336</v>
      </c>
      <c r="C87" s="457" t="s">
        <v>33</v>
      </c>
      <c r="D87" s="430" t="s">
        <v>32</v>
      </c>
      <c r="E87" s="430" t="s">
        <v>26</v>
      </c>
      <c r="F87" s="430" t="s">
        <v>372</v>
      </c>
      <c r="G87" s="430" t="s">
        <v>323</v>
      </c>
      <c r="H87" s="457" t="s">
        <v>324</v>
      </c>
      <c r="I87" s="430" t="s">
        <v>325</v>
      </c>
      <c r="J87" s="430" t="s">
        <v>341</v>
      </c>
      <c r="K87" s="430" t="s">
        <v>327</v>
      </c>
      <c r="L87" s="430" t="s">
        <v>342</v>
      </c>
      <c r="M87" s="430" t="s">
        <v>343</v>
      </c>
      <c r="N87" s="452" t="s">
        <v>6</v>
      </c>
      <c r="O87" s="512" t="s">
        <v>10</v>
      </c>
      <c r="P87" s="513" t="s">
        <v>30</v>
      </c>
      <c r="Q87" s="192" t="s">
        <v>8</v>
      </c>
      <c r="R87" s="192" t="s">
        <v>18</v>
      </c>
      <c r="S87" s="192" t="s">
        <v>20</v>
      </c>
      <c r="T87" s="192" t="s">
        <v>22</v>
      </c>
      <c r="U87" s="82" t="s">
        <v>24</v>
      </c>
      <c r="V87" s="187"/>
      <c r="W87" s="443" t="s">
        <v>339</v>
      </c>
      <c r="X87" s="430" t="s">
        <v>12</v>
      </c>
      <c r="Y87" s="430" t="s">
        <v>13</v>
      </c>
      <c r="Z87" s="430" t="s">
        <v>14</v>
      </c>
      <c r="AA87" s="430" t="s">
        <v>15</v>
      </c>
      <c r="AB87" s="447" t="s">
        <v>16</v>
      </c>
      <c r="AC87" s="38"/>
      <c r="AD87" s="455"/>
      <c r="AE87" s="455"/>
      <c r="AF87" s="455"/>
      <c r="AG87" s="455"/>
      <c r="AH87" s="455"/>
      <c r="AI87" s="38"/>
      <c r="AJ87" s="114"/>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row>
    <row r="88" spans="1:73" s="41" customFormat="1" ht="77.5" customHeight="1" thickBot="1" x14ac:dyDescent="0.4">
      <c r="A88" s="450"/>
      <c r="B88" s="451"/>
      <c r="C88" s="458"/>
      <c r="D88" s="431"/>
      <c r="E88" s="431"/>
      <c r="F88" s="451"/>
      <c r="G88" s="451"/>
      <c r="H88" s="459"/>
      <c r="I88" s="431"/>
      <c r="J88" s="451"/>
      <c r="K88" s="451"/>
      <c r="L88" s="451"/>
      <c r="M88" s="451"/>
      <c r="N88" s="500"/>
      <c r="O88" s="444"/>
      <c r="P88" s="431"/>
      <c r="Q88" s="186" t="s">
        <v>17</v>
      </c>
      <c r="R88" s="186" t="s">
        <v>19</v>
      </c>
      <c r="S88" s="186" t="s">
        <v>21</v>
      </c>
      <c r="T88" s="186" t="s">
        <v>23</v>
      </c>
      <c r="U88" s="78" t="s">
        <v>25</v>
      </c>
      <c r="V88" s="187"/>
      <c r="W88" s="444"/>
      <c r="X88" s="431"/>
      <c r="Y88" s="431"/>
      <c r="Z88" s="431"/>
      <c r="AA88" s="431"/>
      <c r="AB88" s="448"/>
      <c r="AC88" s="38"/>
      <c r="AD88" s="456"/>
      <c r="AE88" s="456"/>
      <c r="AF88" s="456"/>
      <c r="AG88" s="456"/>
      <c r="AH88" s="456"/>
      <c r="AI88" s="38"/>
      <c r="AJ88" s="114"/>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row>
    <row r="89" spans="1:73" s="41" customFormat="1" ht="25" customHeight="1" thickTop="1" x14ac:dyDescent="0.35">
      <c r="A89" s="117" t="s">
        <v>532</v>
      </c>
      <c r="B89" s="267"/>
      <c r="C89" s="195"/>
      <c r="D89" s="195"/>
      <c r="E89" s="267"/>
      <c r="F89" s="268"/>
      <c r="G89" s="36"/>
      <c r="H89" s="36"/>
      <c r="I89" s="36"/>
      <c r="J89" s="36"/>
      <c r="K89" s="268"/>
      <c r="L89" s="268"/>
      <c r="M89" s="268"/>
      <c r="N89" s="269"/>
      <c r="O89" s="239"/>
      <c r="P89" s="270"/>
      <c r="Q89" s="270"/>
      <c r="R89" s="270"/>
      <c r="S89" s="270"/>
      <c r="T89" s="270"/>
      <c r="U89" s="271"/>
      <c r="V89" s="115"/>
      <c r="W89" s="280"/>
      <c r="X89" s="225"/>
      <c r="Y89" s="225"/>
      <c r="Z89" s="225"/>
      <c r="AA89" s="281"/>
      <c r="AB89" s="227"/>
      <c r="AC89" s="93"/>
      <c r="AD89" s="116"/>
      <c r="AE89" s="116"/>
      <c r="AF89" s="116"/>
      <c r="AG89" s="116"/>
      <c r="AH89" s="116"/>
      <c r="AI89" s="93"/>
      <c r="AJ89" s="94"/>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row>
    <row r="90" spans="1:73" s="41" customFormat="1" ht="25" customHeight="1" x14ac:dyDescent="0.35">
      <c r="A90" s="105" t="s">
        <v>533</v>
      </c>
      <c r="B90" s="272"/>
      <c r="C90" s="200"/>
      <c r="D90" s="200"/>
      <c r="E90" s="272"/>
      <c r="F90" s="263"/>
      <c r="G90" s="273"/>
      <c r="H90" s="273"/>
      <c r="I90" s="273"/>
      <c r="J90" s="273"/>
      <c r="K90" s="263"/>
      <c r="L90" s="263"/>
      <c r="M90" s="263"/>
      <c r="N90" s="274"/>
      <c r="O90" s="243"/>
      <c r="P90" s="275"/>
      <c r="Q90" s="275"/>
      <c r="R90" s="275"/>
      <c r="S90" s="275"/>
      <c r="T90" s="275"/>
      <c r="U90" s="276"/>
      <c r="V90" s="115"/>
      <c r="W90" s="257"/>
      <c r="X90" s="229"/>
      <c r="Y90" s="229"/>
      <c r="Z90" s="229"/>
      <c r="AA90" s="282"/>
      <c r="AB90" s="231"/>
      <c r="AC90" s="93"/>
      <c r="AD90" s="116"/>
      <c r="AE90" s="116"/>
      <c r="AF90" s="116"/>
      <c r="AG90" s="116"/>
      <c r="AH90" s="116"/>
      <c r="AI90" s="93"/>
      <c r="AJ90" s="94"/>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row>
    <row r="91" spans="1:73" s="41" customFormat="1" ht="25" customHeight="1" x14ac:dyDescent="0.35">
      <c r="A91" s="105" t="s">
        <v>534</v>
      </c>
      <c r="B91" s="272"/>
      <c r="C91" s="200"/>
      <c r="D91" s="200"/>
      <c r="E91" s="272"/>
      <c r="F91" s="263"/>
      <c r="G91" s="273"/>
      <c r="H91" s="273"/>
      <c r="I91" s="273"/>
      <c r="J91" s="273"/>
      <c r="K91" s="263"/>
      <c r="L91" s="263"/>
      <c r="M91" s="263"/>
      <c r="N91" s="274"/>
      <c r="O91" s="243"/>
      <c r="P91" s="275"/>
      <c r="Q91" s="275"/>
      <c r="R91" s="275"/>
      <c r="S91" s="275"/>
      <c r="T91" s="275"/>
      <c r="U91" s="276"/>
      <c r="V91" s="115"/>
      <c r="W91" s="257"/>
      <c r="X91" s="229"/>
      <c r="Y91" s="229"/>
      <c r="Z91" s="229"/>
      <c r="AA91" s="282"/>
      <c r="AB91" s="231"/>
      <c r="AC91" s="93"/>
      <c r="AD91" s="116"/>
      <c r="AE91" s="116"/>
      <c r="AF91" s="116"/>
      <c r="AG91" s="116"/>
      <c r="AH91" s="116"/>
      <c r="AI91" s="93"/>
      <c r="AJ91" s="94"/>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row>
    <row r="92" spans="1:73" s="41" customFormat="1" ht="25" customHeight="1" x14ac:dyDescent="0.35">
      <c r="A92" s="105" t="s">
        <v>535</v>
      </c>
      <c r="B92" s="272"/>
      <c r="C92" s="200"/>
      <c r="D92" s="200"/>
      <c r="E92" s="272"/>
      <c r="F92" s="263"/>
      <c r="G92" s="273"/>
      <c r="H92" s="273"/>
      <c r="I92" s="273"/>
      <c r="J92" s="273"/>
      <c r="K92" s="263"/>
      <c r="L92" s="263"/>
      <c r="M92" s="263"/>
      <c r="N92" s="274"/>
      <c r="O92" s="243"/>
      <c r="P92" s="244"/>
      <c r="Q92" s="244"/>
      <c r="R92" s="244"/>
      <c r="S92" s="244"/>
      <c r="T92" s="244"/>
      <c r="U92" s="251"/>
      <c r="V92" s="115"/>
      <c r="W92" s="257"/>
      <c r="X92" s="229"/>
      <c r="Y92" s="229"/>
      <c r="Z92" s="229"/>
      <c r="AA92" s="282"/>
      <c r="AB92" s="231"/>
      <c r="AC92" s="93"/>
      <c r="AD92" s="116"/>
      <c r="AE92" s="116"/>
      <c r="AF92" s="116"/>
      <c r="AG92" s="116"/>
      <c r="AH92" s="116"/>
      <c r="AI92" s="93"/>
      <c r="AJ92" s="94"/>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row>
    <row r="93" spans="1:73" s="41" customFormat="1" ht="25" customHeight="1" x14ac:dyDescent="0.35">
      <c r="A93" s="105" t="s">
        <v>536</v>
      </c>
      <c r="B93" s="272"/>
      <c r="C93" s="200"/>
      <c r="D93" s="200"/>
      <c r="E93" s="272"/>
      <c r="F93" s="263"/>
      <c r="G93" s="273"/>
      <c r="H93" s="273"/>
      <c r="I93" s="273"/>
      <c r="J93" s="273"/>
      <c r="K93" s="263"/>
      <c r="L93" s="263"/>
      <c r="M93" s="263"/>
      <c r="N93" s="274"/>
      <c r="O93" s="243"/>
      <c r="P93" s="244"/>
      <c r="Q93" s="244"/>
      <c r="R93" s="244"/>
      <c r="S93" s="244"/>
      <c r="T93" s="244"/>
      <c r="U93" s="251"/>
      <c r="V93" s="115"/>
      <c r="W93" s="257"/>
      <c r="X93" s="229"/>
      <c r="Y93" s="229"/>
      <c r="Z93" s="229"/>
      <c r="AA93" s="282"/>
      <c r="AB93" s="231"/>
      <c r="AC93" s="93"/>
      <c r="AD93" s="116"/>
      <c r="AE93" s="116"/>
      <c r="AF93" s="116"/>
      <c r="AG93" s="116"/>
      <c r="AH93" s="116"/>
      <c r="AI93" s="93"/>
      <c r="AJ93" s="94"/>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row>
    <row r="94" spans="1:73" s="41" customFormat="1" ht="25" customHeight="1" x14ac:dyDescent="0.35">
      <c r="A94" s="105" t="s">
        <v>537</v>
      </c>
      <c r="B94" s="272"/>
      <c r="C94" s="200"/>
      <c r="D94" s="200"/>
      <c r="E94" s="272"/>
      <c r="F94" s="263"/>
      <c r="G94" s="273"/>
      <c r="H94" s="273"/>
      <c r="I94" s="273"/>
      <c r="J94" s="273"/>
      <c r="K94" s="263"/>
      <c r="L94" s="263"/>
      <c r="M94" s="263"/>
      <c r="N94" s="274"/>
      <c r="O94" s="243"/>
      <c r="P94" s="244"/>
      <c r="Q94" s="244"/>
      <c r="R94" s="244"/>
      <c r="S94" s="244"/>
      <c r="T94" s="244"/>
      <c r="U94" s="251"/>
      <c r="V94" s="115"/>
      <c r="W94" s="257"/>
      <c r="X94" s="229"/>
      <c r="Y94" s="229"/>
      <c r="Z94" s="229"/>
      <c r="AA94" s="282"/>
      <c r="AB94" s="231"/>
      <c r="AC94" s="93"/>
      <c r="AD94" s="116"/>
      <c r="AE94" s="116"/>
      <c r="AF94" s="116"/>
      <c r="AG94" s="116"/>
      <c r="AH94" s="116"/>
      <c r="AI94" s="93"/>
      <c r="AJ94" s="94"/>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row>
    <row r="95" spans="1:73" s="41" customFormat="1" ht="25" customHeight="1" x14ac:dyDescent="0.35">
      <c r="A95" s="105" t="s">
        <v>538</v>
      </c>
      <c r="B95" s="272"/>
      <c r="C95" s="200"/>
      <c r="D95" s="200"/>
      <c r="E95" s="272"/>
      <c r="F95" s="263"/>
      <c r="G95" s="273"/>
      <c r="H95" s="273"/>
      <c r="I95" s="273"/>
      <c r="J95" s="273"/>
      <c r="K95" s="263"/>
      <c r="L95" s="263"/>
      <c r="M95" s="263"/>
      <c r="N95" s="274"/>
      <c r="O95" s="243"/>
      <c r="P95" s="244"/>
      <c r="Q95" s="244"/>
      <c r="R95" s="244"/>
      <c r="S95" s="244"/>
      <c r="T95" s="244"/>
      <c r="U95" s="251"/>
      <c r="V95" s="115"/>
      <c r="W95" s="257"/>
      <c r="X95" s="229"/>
      <c r="Y95" s="229"/>
      <c r="Z95" s="229"/>
      <c r="AA95" s="282"/>
      <c r="AB95" s="231"/>
      <c r="AC95" s="93"/>
      <c r="AD95" s="116"/>
      <c r="AE95" s="116"/>
      <c r="AF95" s="116"/>
      <c r="AG95" s="116"/>
      <c r="AH95" s="116"/>
      <c r="AI95" s="93"/>
      <c r="AJ95" s="94"/>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row>
    <row r="96" spans="1:73" s="41" customFormat="1" ht="25" customHeight="1" x14ac:dyDescent="0.35">
      <c r="A96" s="105" t="s">
        <v>539</v>
      </c>
      <c r="B96" s="272"/>
      <c r="C96" s="200"/>
      <c r="D96" s="200"/>
      <c r="E96" s="272"/>
      <c r="F96" s="263"/>
      <c r="G96" s="273"/>
      <c r="H96" s="273"/>
      <c r="I96" s="273"/>
      <c r="J96" s="273"/>
      <c r="K96" s="263"/>
      <c r="L96" s="263"/>
      <c r="M96" s="263"/>
      <c r="N96" s="274"/>
      <c r="O96" s="243"/>
      <c r="P96" s="244"/>
      <c r="Q96" s="244"/>
      <c r="R96" s="244"/>
      <c r="S96" s="244"/>
      <c r="T96" s="244"/>
      <c r="U96" s="251"/>
      <c r="V96" s="115"/>
      <c r="W96" s="257"/>
      <c r="X96" s="229"/>
      <c r="Y96" s="229"/>
      <c r="Z96" s="229"/>
      <c r="AA96" s="282"/>
      <c r="AB96" s="231"/>
      <c r="AC96" s="93"/>
      <c r="AD96" s="116"/>
      <c r="AE96" s="116"/>
      <c r="AF96" s="116"/>
      <c r="AG96" s="116"/>
      <c r="AH96" s="116"/>
      <c r="AI96" s="93"/>
      <c r="AJ96" s="94"/>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row>
    <row r="97" spans="1:73" s="41" customFormat="1" ht="25" customHeight="1" x14ac:dyDescent="0.35">
      <c r="A97" s="105" t="s">
        <v>540</v>
      </c>
      <c r="B97" s="272"/>
      <c r="C97" s="200"/>
      <c r="D97" s="200"/>
      <c r="E97" s="272"/>
      <c r="F97" s="263"/>
      <c r="G97" s="273"/>
      <c r="H97" s="273"/>
      <c r="I97" s="273"/>
      <c r="J97" s="273"/>
      <c r="K97" s="263"/>
      <c r="L97" s="263"/>
      <c r="M97" s="263"/>
      <c r="N97" s="274"/>
      <c r="O97" s="243"/>
      <c r="P97" s="244"/>
      <c r="Q97" s="244"/>
      <c r="R97" s="244"/>
      <c r="S97" s="244"/>
      <c r="T97" s="244"/>
      <c r="U97" s="251"/>
      <c r="V97" s="115"/>
      <c r="W97" s="257"/>
      <c r="X97" s="229"/>
      <c r="Y97" s="229"/>
      <c r="Z97" s="229"/>
      <c r="AA97" s="282"/>
      <c r="AB97" s="231"/>
      <c r="AC97" s="93"/>
      <c r="AD97" s="116"/>
      <c r="AE97" s="116"/>
      <c r="AF97" s="116"/>
      <c r="AG97" s="116"/>
      <c r="AH97" s="116"/>
      <c r="AI97" s="93"/>
      <c r="AJ97" s="94"/>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row>
    <row r="98" spans="1:73" s="41" customFormat="1" ht="25" customHeight="1" thickBot="1" x14ac:dyDescent="0.4">
      <c r="A98" s="108" t="s">
        <v>541</v>
      </c>
      <c r="B98" s="277"/>
      <c r="C98" s="246"/>
      <c r="D98" s="246"/>
      <c r="E98" s="277"/>
      <c r="F98" s="265"/>
      <c r="G98" s="278"/>
      <c r="H98" s="278"/>
      <c r="I98" s="278"/>
      <c r="J98" s="278"/>
      <c r="K98" s="265"/>
      <c r="L98" s="265"/>
      <c r="M98" s="265"/>
      <c r="N98" s="279"/>
      <c r="O98" s="248"/>
      <c r="P98" s="249"/>
      <c r="Q98" s="249"/>
      <c r="R98" s="249"/>
      <c r="S98" s="249"/>
      <c r="T98" s="249"/>
      <c r="U98" s="252"/>
      <c r="V98" s="115"/>
      <c r="W98" s="259"/>
      <c r="X98" s="233"/>
      <c r="Y98" s="233"/>
      <c r="Z98" s="233"/>
      <c r="AA98" s="283"/>
      <c r="AB98" s="235"/>
      <c r="AC98" s="93"/>
      <c r="AD98" s="116"/>
      <c r="AE98" s="116"/>
      <c r="AF98" s="116"/>
      <c r="AG98" s="116"/>
      <c r="AH98" s="116"/>
      <c r="AI98" s="93"/>
      <c r="AJ98" s="94"/>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row>
    <row r="99" spans="1:73" ht="43.5" customHeight="1" thickTop="1" thickBot="1" x14ac:dyDescent="0.4">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6"/>
      <c r="AK99" s="25"/>
      <c r="AL99" s="25"/>
      <c r="AM99" s="25"/>
      <c r="AN99" s="25"/>
    </row>
    <row r="100" spans="1:73" ht="60" customHeight="1" thickTop="1" thickBot="1" x14ac:dyDescent="0.4">
      <c r="A100" s="25"/>
      <c r="B100" s="440" t="s">
        <v>542</v>
      </c>
      <c r="C100" s="441"/>
      <c r="D100" s="441"/>
      <c r="E100" s="441"/>
      <c r="F100" s="442"/>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6"/>
      <c r="AK100" s="25"/>
      <c r="AL100" s="25"/>
      <c r="AM100" s="25"/>
      <c r="AN100" s="25"/>
    </row>
    <row r="101" spans="1:73" ht="28.75" customHeight="1" thickTop="1" thickBot="1" x14ac:dyDescent="0.4">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6"/>
      <c r="AK101" s="25"/>
      <c r="AL101" s="25"/>
      <c r="AM101" s="25"/>
      <c r="AN101" s="25"/>
    </row>
    <row r="102" spans="1:73" ht="43.5" customHeight="1" thickTop="1" thickBot="1" x14ac:dyDescent="0.4">
      <c r="A102" s="25"/>
      <c r="B102" s="89"/>
      <c r="C102" s="189"/>
      <c r="D102" s="189"/>
      <c r="E102" s="432" t="s">
        <v>31</v>
      </c>
      <c r="F102" s="445"/>
      <c r="G102" s="445"/>
      <c r="H102" s="445"/>
      <c r="I102" s="445"/>
      <c r="J102" s="445"/>
      <c r="K102" s="446"/>
      <c r="L102" s="86"/>
      <c r="M102" s="432" t="s">
        <v>0</v>
      </c>
      <c r="N102" s="445"/>
      <c r="O102" s="445"/>
      <c r="P102" s="445"/>
      <c r="Q102" s="445"/>
      <c r="R102" s="446"/>
      <c r="S102" s="90"/>
      <c r="T102" s="25"/>
      <c r="U102" s="25"/>
      <c r="V102" s="25"/>
      <c r="W102" s="25"/>
      <c r="X102" s="25"/>
      <c r="Y102" s="25"/>
      <c r="Z102" s="25"/>
      <c r="AA102" s="25"/>
      <c r="AB102" s="25"/>
      <c r="AC102" s="25"/>
      <c r="AD102" s="25"/>
      <c r="AE102" s="25"/>
      <c r="AF102" s="25"/>
      <c r="AG102" s="25"/>
      <c r="AH102" s="25"/>
      <c r="AI102" s="25"/>
      <c r="AJ102" s="26"/>
      <c r="AK102" s="25"/>
      <c r="AL102" s="25"/>
      <c r="AM102" s="25"/>
      <c r="AN102" s="25"/>
    </row>
    <row r="103" spans="1:73" ht="88.25" customHeight="1" thickTop="1" x14ac:dyDescent="0.35">
      <c r="A103" s="449" t="s">
        <v>1</v>
      </c>
      <c r="B103" s="430" t="s">
        <v>33</v>
      </c>
      <c r="C103" s="430" t="s">
        <v>32</v>
      </c>
      <c r="D103" s="447" t="s">
        <v>26</v>
      </c>
      <c r="E103" s="443" t="s">
        <v>10</v>
      </c>
      <c r="F103" s="430" t="s">
        <v>30</v>
      </c>
      <c r="G103" s="184" t="s">
        <v>8</v>
      </c>
      <c r="H103" s="184" t="s">
        <v>18</v>
      </c>
      <c r="I103" s="184" t="s">
        <v>20</v>
      </c>
      <c r="J103" s="184" t="s">
        <v>22</v>
      </c>
      <c r="K103" s="185" t="s">
        <v>24</v>
      </c>
      <c r="L103" s="187"/>
      <c r="M103" s="443" t="s">
        <v>339</v>
      </c>
      <c r="N103" s="430" t="s">
        <v>12</v>
      </c>
      <c r="O103" s="430" t="s">
        <v>13</v>
      </c>
      <c r="P103" s="430" t="s">
        <v>14</v>
      </c>
      <c r="Q103" s="430" t="s">
        <v>15</v>
      </c>
      <c r="R103" s="447" t="s">
        <v>16</v>
      </c>
      <c r="S103" s="531"/>
      <c r="T103" s="25"/>
      <c r="U103" s="25"/>
      <c r="V103" s="25"/>
      <c r="W103" s="25"/>
      <c r="X103" s="25"/>
      <c r="Y103" s="25"/>
      <c r="Z103" s="25"/>
      <c r="AA103" s="25"/>
      <c r="AB103" s="25"/>
      <c r="AC103" s="25"/>
      <c r="AD103" s="25"/>
      <c r="AE103" s="25"/>
      <c r="AF103" s="25"/>
      <c r="AG103" s="25"/>
      <c r="AH103" s="25"/>
      <c r="AI103" s="25"/>
      <c r="AJ103" s="26"/>
      <c r="AK103" s="25"/>
      <c r="AL103" s="25"/>
      <c r="AM103" s="25"/>
      <c r="AN103" s="25"/>
    </row>
    <row r="104" spans="1:73" s="41" customFormat="1" ht="69" customHeight="1" thickBot="1" x14ac:dyDescent="0.4">
      <c r="A104" s="450"/>
      <c r="B104" s="451"/>
      <c r="C104" s="478"/>
      <c r="D104" s="515"/>
      <c r="E104" s="468"/>
      <c r="F104" s="478"/>
      <c r="G104" s="186" t="s">
        <v>17</v>
      </c>
      <c r="H104" s="186" t="s">
        <v>19</v>
      </c>
      <c r="I104" s="186" t="s">
        <v>21</v>
      </c>
      <c r="J104" s="186" t="s">
        <v>23</v>
      </c>
      <c r="K104" s="78" t="s">
        <v>25</v>
      </c>
      <c r="L104" s="187"/>
      <c r="M104" s="468"/>
      <c r="N104" s="478"/>
      <c r="O104" s="478"/>
      <c r="P104" s="478"/>
      <c r="Q104" s="478"/>
      <c r="R104" s="515"/>
      <c r="S104" s="532"/>
      <c r="T104" s="93"/>
      <c r="U104" s="93"/>
      <c r="V104" s="93"/>
      <c r="W104" s="93"/>
      <c r="X104" s="93"/>
      <c r="Y104" s="93"/>
      <c r="Z104" s="93"/>
      <c r="AA104" s="93"/>
      <c r="AB104" s="93"/>
      <c r="AC104" s="93"/>
      <c r="AD104" s="93"/>
      <c r="AE104" s="93"/>
      <c r="AF104" s="93"/>
      <c r="AG104" s="93"/>
      <c r="AH104" s="93"/>
      <c r="AI104" s="93"/>
      <c r="AJ104" s="94"/>
      <c r="AK104" s="93"/>
      <c r="AL104" s="93"/>
      <c r="AM104" s="93"/>
      <c r="AN104" s="93"/>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row>
    <row r="105" spans="1:73" s="41" customFormat="1" ht="25" customHeight="1" thickTop="1" x14ac:dyDescent="0.35">
      <c r="A105" s="118" t="s">
        <v>543</v>
      </c>
      <c r="B105" s="284"/>
      <c r="C105" s="285"/>
      <c r="D105" s="286"/>
      <c r="E105" s="239"/>
      <c r="F105" s="240"/>
      <c r="G105" s="240"/>
      <c r="H105" s="240"/>
      <c r="I105" s="240"/>
      <c r="J105" s="240"/>
      <c r="K105" s="250"/>
      <c r="L105" s="115"/>
      <c r="M105" s="292"/>
      <c r="N105" s="254"/>
      <c r="O105" s="254"/>
      <c r="P105" s="254"/>
      <c r="Q105" s="255"/>
      <c r="R105" s="256"/>
      <c r="S105" s="116"/>
      <c r="T105" s="93"/>
      <c r="U105" s="93"/>
      <c r="V105" s="93"/>
      <c r="W105" s="93"/>
      <c r="X105" s="93"/>
      <c r="Y105" s="93"/>
      <c r="Z105" s="93"/>
      <c r="AA105" s="93"/>
      <c r="AB105" s="93"/>
      <c r="AC105" s="93"/>
      <c r="AD105" s="93"/>
      <c r="AE105" s="93"/>
      <c r="AF105" s="93"/>
      <c r="AG105" s="93"/>
      <c r="AH105" s="93"/>
      <c r="AI105" s="93"/>
      <c r="AJ105" s="94"/>
      <c r="AK105" s="93"/>
      <c r="AL105" s="93"/>
      <c r="AM105" s="93"/>
      <c r="AN105" s="93"/>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row>
    <row r="106" spans="1:73" s="41" customFormat="1" ht="25" customHeight="1" x14ac:dyDescent="0.35">
      <c r="A106" s="119" t="s">
        <v>544</v>
      </c>
      <c r="B106" s="287"/>
      <c r="C106" s="288"/>
      <c r="D106" s="289"/>
      <c r="E106" s="243"/>
      <c r="F106" s="244"/>
      <c r="G106" s="244"/>
      <c r="H106" s="244"/>
      <c r="I106" s="244"/>
      <c r="J106" s="244"/>
      <c r="K106" s="251"/>
      <c r="L106" s="115"/>
      <c r="M106" s="228"/>
      <c r="N106" s="229"/>
      <c r="O106" s="229"/>
      <c r="P106" s="229"/>
      <c r="Q106" s="282"/>
      <c r="R106" s="231"/>
      <c r="S106" s="116"/>
      <c r="T106" s="93"/>
      <c r="U106" s="93"/>
      <c r="V106" s="93"/>
      <c r="W106" s="93"/>
      <c r="X106" s="93"/>
      <c r="Y106" s="93"/>
      <c r="Z106" s="93"/>
      <c r="AA106" s="93"/>
      <c r="AB106" s="93"/>
      <c r="AC106" s="93"/>
      <c r="AD106" s="93"/>
      <c r="AE106" s="93"/>
      <c r="AF106" s="93"/>
      <c r="AG106" s="93"/>
      <c r="AH106" s="93"/>
      <c r="AI106" s="93"/>
      <c r="AJ106" s="94"/>
      <c r="AK106" s="93"/>
      <c r="AL106" s="93"/>
      <c r="AM106" s="93"/>
      <c r="AN106" s="93"/>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row>
    <row r="107" spans="1:73" s="41" customFormat="1" ht="25" customHeight="1" x14ac:dyDescent="0.35">
      <c r="A107" s="119" t="s">
        <v>545</v>
      </c>
      <c r="B107" s="287"/>
      <c r="C107" s="288"/>
      <c r="D107" s="289"/>
      <c r="E107" s="243"/>
      <c r="F107" s="244"/>
      <c r="G107" s="244"/>
      <c r="H107" s="244"/>
      <c r="I107" s="244"/>
      <c r="J107" s="244"/>
      <c r="K107" s="251"/>
      <c r="L107" s="115"/>
      <c r="M107" s="228"/>
      <c r="N107" s="229"/>
      <c r="O107" s="229"/>
      <c r="P107" s="229"/>
      <c r="Q107" s="282"/>
      <c r="R107" s="231"/>
      <c r="S107" s="116"/>
      <c r="T107" s="93"/>
      <c r="U107" s="93"/>
      <c r="V107" s="93"/>
      <c r="W107" s="93"/>
      <c r="X107" s="93"/>
      <c r="Y107" s="93"/>
      <c r="Z107" s="93"/>
      <c r="AA107" s="93"/>
      <c r="AB107" s="93"/>
      <c r="AC107" s="93"/>
      <c r="AD107" s="93"/>
      <c r="AE107" s="93"/>
      <c r="AF107" s="93"/>
      <c r="AG107" s="93"/>
      <c r="AH107" s="93"/>
      <c r="AI107" s="93"/>
      <c r="AJ107" s="94"/>
      <c r="AK107" s="93"/>
      <c r="AL107" s="93"/>
      <c r="AM107" s="93"/>
      <c r="AN107" s="93"/>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row>
    <row r="108" spans="1:73" s="41" customFormat="1" ht="25" customHeight="1" x14ac:dyDescent="0.35">
      <c r="A108" s="119" t="s">
        <v>546</v>
      </c>
      <c r="B108" s="287"/>
      <c r="C108" s="288"/>
      <c r="D108" s="289"/>
      <c r="E108" s="243"/>
      <c r="F108" s="244"/>
      <c r="G108" s="244"/>
      <c r="H108" s="244"/>
      <c r="I108" s="244"/>
      <c r="J108" s="244"/>
      <c r="K108" s="251"/>
      <c r="L108" s="115"/>
      <c r="M108" s="228"/>
      <c r="N108" s="229"/>
      <c r="O108" s="229"/>
      <c r="P108" s="229"/>
      <c r="Q108" s="282"/>
      <c r="R108" s="231"/>
      <c r="S108" s="116"/>
      <c r="T108" s="93"/>
      <c r="U108" s="93"/>
      <c r="V108" s="93"/>
      <c r="W108" s="93"/>
      <c r="X108" s="93"/>
      <c r="Y108" s="93"/>
      <c r="Z108" s="93"/>
      <c r="AA108" s="93"/>
      <c r="AB108" s="93"/>
      <c r="AC108" s="93"/>
      <c r="AD108" s="93"/>
      <c r="AE108" s="93"/>
      <c r="AF108" s="93"/>
      <c r="AG108" s="93"/>
      <c r="AH108" s="93"/>
      <c r="AI108" s="93"/>
      <c r="AJ108" s="94"/>
      <c r="AK108" s="93"/>
      <c r="AL108" s="93"/>
      <c r="AM108" s="93"/>
      <c r="AN108" s="93"/>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row>
    <row r="109" spans="1:73" s="41" customFormat="1" ht="25" customHeight="1" x14ac:dyDescent="0.35">
      <c r="A109" s="119" t="s">
        <v>547</v>
      </c>
      <c r="B109" s="287"/>
      <c r="C109" s="288"/>
      <c r="D109" s="289"/>
      <c r="E109" s="243"/>
      <c r="F109" s="244"/>
      <c r="G109" s="244"/>
      <c r="H109" s="244"/>
      <c r="I109" s="244"/>
      <c r="J109" s="244"/>
      <c r="K109" s="251"/>
      <c r="L109" s="115"/>
      <c r="M109" s="228"/>
      <c r="N109" s="229"/>
      <c r="O109" s="229"/>
      <c r="P109" s="229"/>
      <c r="Q109" s="282"/>
      <c r="R109" s="231"/>
      <c r="S109" s="116"/>
      <c r="T109" s="93"/>
      <c r="U109" s="93"/>
      <c r="V109" s="93"/>
      <c r="W109" s="93"/>
      <c r="X109" s="93"/>
      <c r="Y109" s="93"/>
      <c r="Z109" s="93"/>
      <c r="AA109" s="93"/>
      <c r="AB109" s="93"/>
      <c r="AC109" s="93"/>
      <c r="AD109" s="93"/>
      <c r="AE109" s="93"/>
      <c r="AF109" s="93"/>
      <c r="AG109" s="93"/>
      <c r="AH109" s="93"/>
      <c r="AI109" s="93"/>
      <c r="AJ109" s="94"/>
      <c r="AK109" s="93"/>
      <c r="AL109" s="93"/>
      <c r="AM109" s="93"/>
      <c r="AN109" s="93"/>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row>
    <row r="110" spans="1:73" s="41" customFormat="1" ht="25" customHeight="1" x14ac:dyDescent="0.35">
      <c r="A110" s="119" t="s">
        <v>548</v>
      </c>
      <c r="B110" s="287"/>
      <c r="C110" s="288"/>
      <c r="D110" s="289"/>
      <c r="E110" s="243"/>
      <c r="F110" s="244"/>
      <c r="G110" s="244"/>
      <c r="H110" s="244"/>
      <c r="I110" s="244"/>
      <c r="J110" s="244"/>
      <c r="K110" s="251"/>
      <c r="L110" s="115"/>
      <c r="M110" s="228"/>
      <c r="N110" s="229"/>
      <c r="O110" s="229"/>
      <c r="P110" s="229"/>
      <c r="Q110" s="282"/>
      <c r="R110" s="231"/>
      <c r="S110" s="116"/>
      <c r="T110" s="93"/>
      <c r="U110" s="93"/>
      <c r="V110" s="93"/>
      <c r="W110" s="93"/>
      <c r="X110" s="93"/>
      <c r="Y110" s="93"/>
      <c r="Z110" s="93"/>
      <c r="AA110" s="93"/>
      <c r="AB110" s="93"/>
      <c r="AC110" s="93"/>
      <c r="AD110" s="93"/>
      <c r="AE110" s="93"/>
      <c r="AF110" s="93"/>
      <c r="AG110" s="93"/>
      <c r="AH110" s="93"/>
      <c r="AI110" s="93"/>
      <c r="AJ110" s="94"/>
      <c r="AK110" s="93"/>
      <c r="AL110" s="93"/>
      <c r="AM110" s="93"/>
      <c r="AN110" s="93"/>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row>
    <row r="111" spans="1:73" s="41" customFormat="1" ht="25" customHeight="1" x14ac:dyDescent="0.35">
      <c r="A111" s="119" t="s">
        <v>549</v>
      </c>
      <c r="B111" s="287"/>
      <c r="C111" s="288"/>
      <c r="D111" s="289"/>
      <c r="E111" s="243"/>
      <c r="F111" s="244"/>
      <c r="G111" s="244"/>
      <c r="H111" s="244"/>
      <c r="I111" s="244"/>
      <c r="J111" s="244"/>
      <c r="K111" s="251"/>
      <c r="L111" s="115"/>
      <c r="M111" s="228"/>
      <c r="N111" s="229"/>
      <c r="O111" s="229"/>
      <c r="P111" s="229"/>
      <c r="Q111" s="282"/>
      <c r="R111" s="231"/>
      <c r="S111" s="116"/>
      <c r="T111" s="93"/>
      <c r="U111" s="93"/>
      <c r="V111" s="93"/>
      <c r="W111" s="93"/>
      <c r="X111" s="93"/>
      <c r="Y111" s="93"/>
      <c r="Z111" s="93"/>
      <c r="AA111" s="93"/>
      <c r="AB111" s="93"/>
      <c r="AC111" s="93"/>
      <c r="AD111" s="93"/>
      <c r="AE111" s="93"/>
      <c r="AF111" s="93"/>
      <c r="AG111" s="93"/>
      <c r="AH111" s="93"/>
      <c r="AI111" s="93"/>
      <c r="AJ111" s="94"/>
      <c r="AK111" s="93"/>
      <c r="AL111" s="93"/>
      <c r="AM111" s="93"/>
      <c r="AN111" s="93"/>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row>
    <row r="112" spans="1:73" s="41" customFormat="1" ht="25" customHeight="1" x14ac:dyDescent="0.35">
      <c r="A112" s="119" t="s">
        <v>550</v>
      </c>
      <c r="B112" s="287"/>
      <c r="C112" s="288"/>
      <c r="D112" s="289"/>
      <c r="E112" s="243"/>
      <c r="F112" s="244"/>
      <c r="G112" s="244"/>
      <c r="H112" s="244"/>
      <c r="I112" s="244"/>
      <c r="J112" s="244"/>
      <c r="K112" s="251"/>
      <c r="L112" s="115"/>
      <c r="M112" s="228"/>
      <c r="N112" s="229"/>
      <c r="O112" s="229"/>
      <c r="P112" s="229"/>
      <c r="Q112" s="282"/>
      <c r="R112" s="231"/>
      <c r="S112" s="116"/>
      <c r="T112" s="93"/>
      <c r="U112" s="93"/>
      <c r="V112" s="93"/>
      <c r="W112" s="93"/>
      <c r="X112" s="93"/>
      <c r="Y112" s="93"/>
      <c r="Z112" s="93"/>
      <c r="AA112" s="93"/>
      <c r="AB112" s="93"/>
      <c r="AC112" s="93"/>
      <c r="AD112" s="93"/>
      <c r="AE112" s="93"/>
      <c r="AF112" s="93"/>
      <c r="AG112" s="93"/>
      <c r="AH112" s="93"/>
      <c r="AI112" s="93"/>
      <c r="AJ112" s="94"/>
      <c r="AK112" s="93"/>
      <c r="AL112" s="93"/>
      <c r="AM112" s="93"/>
      <c r="AN112" s="93"/>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row>
    <row r="113" spans="1:73" s="41" customFormat="1" ht="25" customHeight="1" x14ac:dyDescent="0.35">
      <c r="A113" s="119" t="s">
        <v>551</v>
      </c>
      <c r="B113" s="287"/>
      <c r="C113" s="288"/>
      <c r="D113" s="289"/>
      <c r="E113" s="243"/>
      <c r="F113" s="244"/>
      <c r="G113" s="244"/>
      <c r="H113" s="244"/>
      <c r="I113" s="244"/>
      <c r="J113" s="244"/>
      <c r="K113" s="251"/>
      <c r="L113" s="115"/>
      <c r="M113" s="228"/>
      <c r="N113" s="229"/>
      <c r="O113" s="229"/>
      <c r="P113" s="229"/>
      <c r="Q113" s="282"/>
      <c r="R113" s="231"/>
      <c r="S113" s="116"/>
      <c r="T113" s="93"/>
      <c r="U113" s="93"/>
      <c r="V113" s="93"/>
      <c r="W113" s="93"/>
      <c r="X113" s="93"/>
      <c r="Y113" s="93"/>
      <c r="Z113" s="93"/>
      <c r="AA113" s="93"/>
      <c r="AB113" s="93"/>
      <c r="AC113" s="93"/>
      <c r="AD113" s="93"/>
      <c r="AE113" s="93"/>
      <c r="AF113" s="93"/>
      <c r="AG113" s="93"/>
      <c r="AH113" s="93"/>
      <c r="AI113" s="93"/>
      <c r="AJ113" s="94"/>
      <c r="AK113" s="93"/>
      <c r="AL113" s="93"/>
      <c r="AM113" s="93"/>
      <c r="AN113" s="93"/>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row>
    <row r="114" spans="1:73" s="41" customFormat="1" ht="25" customHeight="1" thickBot="1" x14ac:dyDescent="0.4">
      <c r="A114" s="121" t="s">
        <v>552</v>
      </c>
      <c r="B114" s="290"/>
      <c r="C114" s="288"/>
      <c r="D114" s="291"/>
      <c r="E114" s="248"/>
      <c r="F114" s="249"/>
      <c r="G114" s="249"/>
      <c r="H114" s="249"/>
      <c r="I114" s="249"/>
      <c r="J114" s="249"/>
      <c r="K114" s="252"/>
      <c r="L114" s="115"/>
      <c r="M114" s="232"/>
      <c r="N114" s="233"/>
      <c r="O114" s="233"/>
      <c r="P114" s="233"/>
      <c r="Q114" s="283"/>
      <c r="R114" s="235"/>
      <c r="S114" s="116"/>
      <c r="T114" s="93"/>
      <c r="U114" s="93"/>
      <c r="V114" s="93"/>
      <c r="W114" s="93"/>
      <c r="X114" s="93"/>
      <c r="Y114" s="93"/>
      <c r="Z114" s="93"/>
      <c r="AA114" s="93"/>
      <c r="AB114" s="93"/>
      <c r="AC114" s="93"/>
      <c r="AD114" s="93"/>
      <c r="AE114" s="93"/>
      <c r="AF114" s="93"/>
      <c r="AG114" s="93"/>
      <c r="AH114" s="93"/>
      <c r="AI114" s="93"/>
      <c r="AJ114" s="94"/>
      <c r="AK114" s="93"/>
      <c r="AL114" s="93"/>
      <c r="AM114" s="93"/>
      <c r="AN114" s="93"/>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row>
    <row r="115" spans="1:73" ht="43.5" customHeight="1" thickTop="1" thickBot="1" x14ac:dyDescent="0.4">
      <c r="A115" s="31"/>
      <c r="B115" s="31"/>
      <c r="C115" s="31"/>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6"/>
      <c r="AK115" s="25"/>
      <c r="AL115" s="25"/>
      <c r="AM115" s="25"/>
      <c r="AN115" s="25"/>
    </row>
    <row r="116" spans="1:73" ht="60" customHeight="1" thickTop="1" thickBot="1" x14ac:dyDescent="0.4">
      <c r="A116" s="25"/>
      <c r="B116" s="440" t="s">
        <v>553</v>
      </c>
      <c r="C116" s="441"/>
      <c r="D116" s="441"/>
      <c r="E116" s="441"/>
      <c r="F116" s="442"/>
      <c r="G116" s="25"/>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6"/>
      <c r="AK116" s="25"/>
      <c r="AL116" s="25"/>
      <c r="AM116" s="25"/>
      <c r="AN116" s="25"/>
    </row>
    <row r="117" spans="1:73" ht="43.5" customHeight="1" thickTop="1" thickBot="1" x14ac:dyDescent="0.4">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6"/>
      <c r="AK117" s="25"/>
      <c r="AL117" s="25"/>
      <c r="AM117" s="25"/>
      <c r="AN117" s="25"/>
    </row>
    <row r="118" spans="1:73" s="41" customFormat="1" ht="43.5" customHeight="1" thickTop="1" x14ac:dyDescent="0.35">
      <c r="A118" s="443" t="s">
        <v>1</v>
      </c>
      <c r="B118" s="430" t="s">
        <v>33</v>
      </c>
      <c r="C118" s="430" t="s">
        <v>32</v>
      </c>
      <c r="D118" s="430" t="s">
        <v>3</v>
      </c>
      <c r="E118" s="430" t="s">
        <v>69</v>
      </c>
      <c r="F118" s="457" t="s">
        <v>10</v>
      </c>
      <c r="G118" s="447" t="s">
        <v>11</v>
      </c>
      <c r="H118" s="38"/>
      <c r="I118" s="93"/>
      <c r="J118" s="93"/>
      <c r="K118" s="93"/>
      <c r="L118" s="93"/>
      <c r="M118" s="93"/>
      <c r="N118" s="93"/>
      <c r="O118" s="93"/>
      <c r="P118" s="93"/>
      <c r="Q118" s="93"/>
      <c r="R118" s="93"/>
      <c r="S118" s="93"/>
      <c r="T118" s="93"/>
      <c r="U118" s="93"/>
      <c r="V118" s="93"/>
      <c r="W118" s="93"/>
      <c r="X118" s="93"/>
      <c r="Y118" s="93"/>
      <c r="Z118" s="93"/>
      <c r="AA118" s="93"/>
      <c r="AB118" s="93"/>
      <c r="AC118" s="93"/>
      <c r="AD118" s="93"/>
      <c r="AE118" s="93"/>
      <c r="AF118" s="93"/>
      <c r="AG118" s="93"/>
      <c r="AH118" s="93"/>
      <c r="AI118" s="93"/>
      <c r="AJ118" s="94"/>
      <c r="AK118" s="93"/>
      <c r="AL118" s="93"/>
      <c r="AM118" s="93"/>
      <c r="AN118" s="93"/>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row>
    <row r="119" spans="1:73" s="41" customFormat="1" ht="43.5" customHeight="1" thickBot="1" x14ac:dyDescent="0.4">
      <c r="A119" s="454"/>
      <c r="B119" s="431"/>
      <c r="C119" s="431"/>
      <c r="D119" s="431"/>
      <c r="E119" s="431"/>
      <c r="F119" s="459"/>
      <c r="G119" s="448"/>
      <c r="H119" s="38"/>
      <c r="I119" s="93"/>
      <c r="J119" s="93"/>
      <c r="K119" s="93"/>
      <c r="L119" s="93"/>
      <c r="M119" s="93"/>
      <c r="N119" s="93"/>
      <c r="O119" s="93"/>
      <c r="P119" s="93"/>
      <c r="Q119" s="93"/>
      <c r="R119" s="93"/>
      <c r="S119" s="93"/>
      <c r="T119" s="93"/>
      <c r="U119" s="93"/>
      <c r="V119" s="93"/>
      <c r="W119" s="93"/>
      <c r="X119" s="93"/>
      <c r="Y119" s="93"/>
      <c r="Z119" s="93"/>
      <c r="AA119" s="93"/>
      <c r="AB119" s="93"/>
      <c r="AC119" s="93"/>
      <c r="AD119" s="93"/>
      <c r="AE119" s="93"/>
      <c r="AF119" s="93"/>
      <c r="AG119" s="93"/>
      <c r="AH119" s="93"/>
      <c r="AI119" s="93"/>
      <c r="AJ119" s="94"/>
      <c r="AK119" s="93"/>
      <c r="AL119" s="93"/>
      <c r="AM119" s="93"/>
      <c r="AN119" s="93"/>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row>
    <row r="120" spans="1:73" s="41" customFormat="1" ht="25" customHeight="1" thickTop="1" x14ac:dyDescent="0.35">
      <c r="A120" s="95" t="s">
        <v>554</v>
      </c>
      <c r="B120" s="236"/>
      <c r="C120" s="236"/>
      <c r="D120" s="236"/>
      <c r="E120" s="261"/>
      <c r="F120" s="262"/>
      <c r="G120" s="250"/>
      <c r="H120" s="93"/>
      <c r="I120" s="93"/>
      <c r="J120" s="93"/>
      <c r="K120" s="93"/>
      <c r="L120" s="93"/>
      <c r="M120" s="93"/>
      <c r="N120" s="93"/>
      <c r="O120" s="93"/>
      <c r="P120" s="93"/>
      <c r="Q120" s="93"/>
      <c r="R120" s="93"/>
      <c r="S120" s="93"/>
      <c r="T120" s="93"/>
      <c r="U120" s="93"/>
      <c r="V120" s="93"/>
      <c r="W120" s="93"/>
      <c r="X120" s="93"/>
      <c r="Y120" s="93"/>
      <c r="Z120" s="93"/>
      <c r="AA120" s="93"/>
      <c r="AB120" s="93"/>
      <c r="AC120" s="93"/>
      <c r="AD120" s="93"/>
      <c r="AE120" s="93"/>
      <c r="AF120" s="93"/>
      <c r="AG120" s="93"/>
      <c r="AH120" s="93"/>
      <c r="AI120" s="93"/>
      <c r="AJ120" s="94"/>
      <c r="AK120" s="93"/>
      <c r="AL120" s="93"/>
      <c r="AM120" s="93"/>
      <c r="AN120" s="93"/>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row>
    <row r="121" spans="1:73" s="41" customFormat="1" ht="25" customHeight="1" x14ac:dyDescent="0.35">
      <c r="A121" s="96" t="s">
        <v>555</v>
      </c>
      <c r="B121" s="241"/>
      <c r="C121" s="241"/>
      <c r="D121" s="241"/>
      <c r="E121" s="263"/>
      <c r="F121" s="264"/>
      <c r="G121" s="251"/>
      <c r="H121" s="93"/>
      <c r="I121" s="93"/>
      <c r="J121" s="93"/>
      <c r="K121" s="93"/>
      <c r="L121" s="93"/>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4"/>
      <c r="AK121" s="93"/>
      <c r="AL121" s="93"/>
      <c r="AM121" s="93"/>
      <c r="AN121" s="93"/>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row>
    <row r="122" spans="1:73" s="41" customFormat="1" ht="25" customHeight="1" x14ac:dyDescent="0.35">
      <c r="A122" s="96" t="s">
        <v>556</v>
      </c>
      <c r="B122" s="241"/>
      <c r="C122" s="241"/>
      <c r="D122" s="241"/>
      <c r="E122" s="263"/>
      <c r="F122" s="264"/>
      <c r="G122" s="251"/>
      <c r="H122" s="93"/>
      <c r="I122" s="93"/>
      <c r="J122" s="93"/>
      <c r="K122" s="93"/>
      <c r="L122" s="93"/>
      <c r="M122" s="93"/>
      <c r="N122" s="93"/>
      <c r="O122" s="93"/>
      <c r="P122" s="93"/>
      <c r="Q122" s="93"/>
      <c r="R122" s="93"/>
      <c r="S122" s="93"/>
      <c r="T122" s="93"/>
      <c r="U122" s="93"/>
      <c r="V122" s="93"/>
      <c r="W122" s="93"/>
      <c r="X122" s="93"/>
      <c r="Y122" s="93"/>
      <c r="Z122" s="93"/>
      <c r="AA122" s="93"/>
      <c r="AB122" s="93"/>
      <c r="AC122" s="93"/>
      <c r="AD122" s="93"/>
      <c r="AE122" s="93"/>
      <c r="AF122" s="93"/>
      <c r="AG122" s="93"/>
      <c r="AH122" s="93"/>
      <c r="AI122" s="93"/>
      <c r="AJ122" s="94"/>
      <c r="AK122" s="93"/>
      <c r="AL122" s="93"/>
      <c r="AM122" s="93"/>
      <c r="AN122" s="93"/>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row>
    <row r="123" spans="1:73" s="41" customFormat="1" ht="25" customHeight="1" x14ac:dyDescent="0.35">
      <c r="A123" s="96" t="s">
        <v>557</v>
      </c>
      <c r="B123" s="241"/>
      <c r="C123" s="241"/>
      <c r="D123" s="241"/>
      <c r="E123" s="263"/>
      <c r="F123" s="264"/>
      <c r="G123" s="251"/>
      <c r="H123" s="93"/>
      <c r="I123" s="93"/>
      <c r="J123" s="93"/>
      <c r="K123" s="93"/>
      <c r="L123" s="93"/>
      <c r="M123" s="93"/>
      <c r="N123" s="93"/>
      <c r="O123" s="93"/>
      <c r="P123" s="93"/>
      <c r="Q123" s="93"/>
      <c r="R123" s="93"/>
      <c r="S123" s="93"/>
      <c r="T123" s="93"/>
      <c r="U123" s="93"/>
      <c r="V123" s="93"/>
      <c r="W123" s="93"/>
      <c r="X123" s="93"/>
      <c r="Y123" s="93"/>
      <c r="Z123" s="93"/>
      <c r="AA123" s="93"/>
      <c r="AB123" s="93"/>
      <c r="AC123" s="93"/>
      <c r="AD123" s="93"/>
      <c r="AE123" s="93"/>
      <c r="AF123" s="93"/>
      <c r="AG123" s="93"/>
      <c r="AH123" s="93"/>
      <c r="AI123" s="93"/>
      <c r="AJ123" s="94"/>
      <c r="AK123" s="93"/>
      <c r="AL123" s="93"/>
      <c r="AM123" s="93"/>
      <c r="AN123" s="93"/>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row>
    <row r="124" spans="1:73" s="41" customFormat="1" ht="25" customHeight="1" x14ac:dyDescent="0.35">
      <c r="A124" s="96" t="s">
        <v>558</v>
      </c>
      <c r="B124" s="241"/>
      <c r="C124" s="241"/>
      <c r="D124" s="241"/>
      <c r="E124" s="263"/>
      <c r="F124" s="264"/>
      <c r="G124" s="251"/>
      <c r="H124" s="93"/>
      <c r="I124" s="93"/>
      <c r="J124" s="93"/>
      <c r="K124" s="93"/>
      <c r="L124" s="93"/>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4"/>
      <c r="AK124" s="93"/>
      <c r="AL124" s="93"/>
      <c r="AM124" s="93"/>
      <c r="AN124" s="93"/>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row>
    <row r="125" spans="1:73" s="41" customFormat="1" ht="25" customHeight="1" x14ac:dyDescent="0.35">
      <c r="A125" s="96" t="s">
        <v>559</v>
      </c>
      <c r="B125" s="241"/>
      <c r="C125" s="241"/>
      <c r="D125" s="241"/>
      <c r="E125" s="263"/>
      <c r="F125" s="264"/>
      <c r="G125" s="251"/>
      <c r="H125" s="93"/>
      <c r="I125" s="93"/>
      <c r="J125" s="93"/>
      <c r="K125" s="93"/>
      <c r="L125" s="93"/>
      <c r="M125" s="93"/>
      <c r="N125" s="93"/>
      <c r="O125" s="93"/>
      <c r="P125" s="93"/>
      <c r="Q125" s="93"/>
      <c r="R125" s="93"/>
      <c r="S125" s="93"/>
      <c r="T125" s="93"/>
      <c r="U125" s="93"/>
      <c r="V125" s="93"/>
      <c r="W125" s="93"/>
      <c r="X125" s="93"/>
      <c r="Y125" s="93"/>
      <c r="Z125" s="93"/>
      <c r="AA125" s="93"/>
      <c r="AB125" s="93"/>
      <c r="AC125" s="93"/>
      <c r="AD125" s="93"/>
      <c r="AE125" s="93"/>
      <c r="AF125" s="93"/>
      <c r="AG125" s="93"/>
      <c r="AH125" s="93"/>
      <c r="AI125" s="93"/>
      <c r="AJ125" s="94"/>
      <c r="AK125" s="93"/>
      <c r="AL125" s="93"/>
      <c r="AM125" s="93"/>
      <c r="AN125" s="93"/>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row>
    <row r="126" spans="1:73" s="41" customFormat="1" ht="25" customHeight="1" x14ac:dyDescent="0.35">
      <c r="A126" s="96" t="s">
        <v>560</v>
      </c>
      <c r="B126" s="241"/>
      <c r="C126" s="241"/>
      <c r="D126" s="241"/>
      <c r="E126" s="263"/>
      <c r="F126" s="264"/>
      <c r="G126" s="251"/>
      <c r="H126" s="93"/>
      <c r="I126" s="93"/>
      <c r="J126" s="93"/>
      <c r="K126" s="93"/>
      <c r="L126" s="93"/>
      <c r="M126" s="93"/>
      <c r="N126" s="93"/>
      <c r="O126" s="93"/>
      <c r="P126" s="93"/>
      <c r="Q126" s="93"/>
      <c r="R126" s="93"/>
      <c r="S126" s="93"/>
      <c r="T126" s="93"/>
      <c r="U126" s="93"/>
      <c r="V126" s="93"/>
      <c r="W126" s="93"/>
      <c r="X126" s="93"/>
      <c r="Y126" s="93"/>
      <c r="Z126" s="93"/>
      <c r="AA126" s="93"/>
      <c r="AB126" s="93"/>
      <c r="AC126" s="93"/>
      <c r="AD126" s="93"/>
      <c r="AE126" s="93"/>
      <c r="AF126" s="93"/>
      <c r="AG126" s="93"/>
      <c r="AH126" s="93"/>
      <c r="AI126" s="93"/>
      <c r="AJ126" s="94"/>
      <c r="AK126" s="93"/>
      <c r="AL126" s="93"/>
      <c r="AM126" s="93"/>
      <c r="AN126" s="93"/>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row>
    <row r="127" spans="1:73" s="41" customFormat="1" ht="25" customHeight="1" x14ac:dyDescent="0.35">
      <c r="A127" s="96" t="s">
        <v>561</v>
      </c>
      <c r="B127" s="241"/>
      <c r="C127" s="241"/>
      <c r="D127" s="241"/>
      <c r="E127" s="263"/>
      <c r="F127" s="264"/>
      <c r="G127" s="251"/>
      <c r="H127" s="93"/>
      <c r="I127" s="93"/>
      <c r="J127" s="93"/>
      <c r="K127" s="93"/>
      <c r="L127" s="93"/>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4"/>
      <c r="AK127" s="93"/>
      <c r="AL127" s="93"/>
      <c r="AM127" s="93"/>
      <c r="AN127" s="93"/>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row>
    <row r="128" spans="1:73" s="41" customFormat="1" ht="25" customHeight="1" x14ac:dyDescent="0.35">
      <c r="A128" s="96" t="s">
        <v>562</v>
      </c>
      <c r="B128" s="241"/>
      <c r="C128" s="241"/>
      <c r="D128" s="241"/>
      <c r="E128" s="263"/>
      <c r="F128" s="264"/>
      <c r="G128" s="251"/>
      <c r="H128" s="93"/>
      <c r="I128" s="93"/>
      <c r="J128" s="93"/>
      <c r="K128" s="93"/>
      <c r="L128" s="93"/>
      <c r="M128" s="93"/>
      <c r="N128" s="93"/>
      <c r="O128" s="93"/>
      <c r="P128" s="93"/>
      <c r="Q128" s="93"/>
      <c r="R128" s="93"/>
      <c r="S128" s="93"/>
      <c r="T128" s="93"/>
      <c r="U128" s="93"/>
      <c r="V128" s="93"/>
      <c r="W128" s="93"/>
      <c r="X128" s="93"/>
      <c r="Y128" s="93"/>
      <c r="Z128" s="93"/>
      <c r="AA128" s="93"/>
      <c r="AB128" s="93"/>
      <c r="AC128" s="93"/>
      <c r="AD128" s="93"/>
      <c r="AE128" s="93"/>
      <c r="AF128" s="93"/>
      <c r="AG128" s="93"/>
      <c r="AH128" s="93"/>
      <c r="AI128" s="93"/>
      <c r="AJ128" s="94"/>
      <c r="AK128" s="93"/>
      <c r="AL128" s="93"/>
      <c r="AM128" s="93"/>
      <c r="AN128" s="93"/>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row>
    <row r="129" spans="1:73" s="41" customFormat="1" ht="24" customHeight="1" thickBot="1" x14ac:dyDescent="0.4">
      <c r="A129" s="97" t="s">
        <v>563</v>
      </c>
      <c r="B129" s="245"/>
      <c r="C129" s="245"/>
      <c r="D129" s="245"/>
      <c r="E129" s="265"/>
      <c r="F129" s="266"/>
      <c r="G129" s="252"/>
      <c r="H129" s="93"/>
      <c r="I129" s="93"/>
      <c r="J129" s="93"/>
      <c r="K129" s="93"/>
      <c r="L129" s="93"/>
      <c r="M129" s="93"/>
      <c r="N129" s="93"/>
      <c r="O129" s="93"/>
      <c r="P129" s="93"/>
      <c r="Q129" s="93"/>
      <c r="R129" s="93"/>
      <c r="S129" s="93"/>
      <c r="T129" s="93"/>
      <c r="U129" s="93"/>
      <c r="V129" s="93"/>
      <c r="W129" s="93"/>
      <c r="X129" s="93"/>
      <c r="Y129" s="93"/>
      <c r="Z129" s="93"/>
      <c r="AA129" s="93"/>
      <c r="AB129" s="93"/>
      <c r="AC129" s="93"/>
      <c r="AD129" s="93"/>
      <c r="AE129" s="93"/>
      <c r="AF129" s="93"/>
      <c r="AG129" s="93"/>
      <c r="AH129" s="93"/>
      <c r="AI129" s="93"/>
      <c r="AJ129" s="94"/>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row>
    <row r="130" spans="1:73" ht="16" thickTop="1" x14ac:dyDescent="0.3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6"/>
    </row>
    <row r="131" spans="1:73" ht="16" thickBot="1" x14ac:dyDescent="0.4">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9"/>
    </row>
    <row r="132" spans="1:73" ht="16" thickTop="1" x14ac:dyDescent="0.35">
      <c r="A132" s="25"/>
      <c r="B132" s="25"/>
      <c r="C132" s="25"/>
      <c r="D132" s="25"/>
      <c r="E132" s="25"/>
      <c r="F132" s="25"/>
      <c r="G132" s="25"/>
      <c r="H132" s="25"/>
      <c r="I132" s="25"/>
      <c r="J132" s="25"/>
      <c r="K132" s="25"/>
      <c r="L132" s="25"/>
      <c r="M132" s="25"/>
      <c r="N132" s="25"/>
      <c r="O132" s="25"/>
    </row>
    <row r="133" spans="1:73" x14ac:dyDescent="0.35">
      <c r="A133" s="25"/>
      <c r="B133" s="25"/>
      <c r="C133" s="25"/>
      <c r="D133" s="25"/>
      <c r="E133" s="25"/>
      <c r="F133" s="25"/>
      <c r="G133" s="25"/>
      <c r="H133" s="25"/>
      <c r="I133" s="25"/>
      <c r="J133" s="25"/>
      <c r="K133" s="25"/>
      <c r="L133" s="25"/>
      <c r="M133" s="25"/>
      <c r="N133" s="25"/>
      <c r="O133" s="25"/>
    </row>
    <row r="134" spans="1:73" x14ac:dyDescent="0.35">
      <c r="A134" s="25"/>
      <c r="B134" s="25"/>
      <c r="C134" s="25"/>
      <c r="D134" s="25"/>
      <c r="E134" s="25"/>
      <c r="F134" s="25"/>
      <c r="G134" s="25"/>
      <c r="H134" s="25"/>
      <c r="I134" s="25"/>
      <c r="J134" s="25"/>
      <c r="K134" s="25"/>
      <c r="L134" s="25"/>
      <c r="M134" s="25"/>
      <c r="N134" s="25"/>
      <c r="O134" s="25"/>
    </row>
    <row r="135" spans="1:73" x14ac:dyDescent="0.35">
      <c r="A135" s="25"/>
      <c r="B135" s="25"/>
      <c r="C135" s="25"/>
      <c r="D135" s="25"/>
      <c r="E135" s="25"/>
      <c r="F135" s="25"/>
      <c r="G135" s="25"/>
      <c r="H135" s="25"/>
      <c r="I135" s="25"/>
      <c r="J135" s="25"/>
      <c r="K135" s="25"/>
      <c r="L135" s="25"/>
      <c r="M135" s="25"/>
      <c r="N135" s="25"/>
      <c r="O135" s="25"/>
    </row>
    <row r="136" spans="1:73" ht="16" thickBot="1" x14ac:dyDescent="0.4">
      <c r="A136" s="25"/>
      <c r="B136" s="25"/>
      <c r="C136" s="25"/>
      <c r="D136" s="25"/>
      <c r="E136" s="25"/>
      <c r="F136" s="25"/>
      <c r="G136" s="25"/>
      <c r="H136" s="25"/>
      <c r="I136" s="25"/>
      <c r="J136" s="25"/>
      <c r="K136" s="25"/>
      <c r="L136" s="25"/>
      <c r="M136" s="25"/>
      <c r="N136" s="25"/>
      <c r="O136" s="25"/>
    </row>
    <row r="137" spans="1:73" ht="60" customHeight="1" thickTop="1" thickBot="1" x14ac:dyDescent="0.4">
      <c r="A137" s="30"/>
      <c r="B137" s="440" t="s">
        <v>564</v>
      </c>
      <c r="C137" s="441"/>
      <c r="D137" s="441"/>
      <c r="E137" s="441"/>
      <c r="F137" s="442"/>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2"/>
    </row>
    <row r="138" spans="1:73" ht="37.5" customHeight="1" thickTop="1" x14ac:dyDescent="0.35">
      <c r="A138" s="24"/>
      <c r="B138" s="137"/>
      <c r="C138" s="137"/>
      <c r="D138" s="137"/>
      <c r="E138" s="137"/>
      <c r="F138" s="137"/>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6"/>
    </row>
    <row r="139" spans="1:73" ht="77.5" customHeight="1" thickBot="1" x14ac:dyDescent="0.4">
      <c r="A139" s="24"/>
      <c r="B139" s="439" t="s">
        <v>469</v>
      </c>
      <c r="C139" s="439"/>
      <c r="D139" s="439"/>
      <c r="E139" s="439"/>
      <c r="F139" s="439"/>
      <c r="G139" s="439"/>
      <c r="H139" s="439"/>
      <c r="I139" s="439"/>
      <c r="J139" s="439"/>
      <c r="K139" s="439"/>
      <c r="L139" s="439"/>
      <c r="M139" s="439"/>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6"/>
    </row>
    <row r="140" spans="1:73" ht="31" customHeight="1" thickTop="1" thickBot="1" x14ac:dyDescent="0.4">
      <c r="A140" s="79"/>
      <c r="B140" s="76"/>
      <c r="C140" s="76"/>
      <c r="D140" s="76"/>
      <c r="E140" s="76"/>
      <c r="F140" s="76"/>
      <c r="G140" s="76"/>
      <c r="H140" s="76"/>
      <c r="I140" s="76"/>
      <c r="J140" s="76"/>
      <c r="K140" s="76"/>
      <c r="L140" s="76"/>
      <c r="M140" s="122"/>
      <c r="N140" s="122"/>
      <c r="O140" s="86"/>
      <c r="P140" s="86"/>
      <c r="Q140" s="432" t="s">
        <v>31</v>
      </c>
      <c r="R140" s="471"/>
      <c r="S140" s="471"/>
      <c r="T140" s="471"/>
      <c r="U140" s="471"/>
      <c r="V140" s="471"/>
      <c r="W140" s="472"/>
      <c r="X140" s="190"/>
      <c r="Y140" s="465" t="s">
        <v>0</v>
      </c>
      <c r="Z140" s="466"/>
      <c r="AA140" s="466"/>
      <c r="AB140" s="466"/>
      <c r="AC140" s="466"/>
      <c r="AD140" s="467"/>
      <c r="AE140" s="123"/>
      <c r="AF140" s="123"/>
      <c r="AG140" s="123"/>
      <c r="AH140" s="25"/>
      <c r="AI140" s="25"/>
      <c r="AJ140" s="26"/>
    </row>
    <row r="141" spans="1:73" s="43" customFormat="1" ht="74.5" customHeight="1" thickTop="1" x14ac:dyDescent="0.35">
      <c r="A141" s="443" t="s">
        <v>1</v>
      </c>
      <c r="B141" s="430" t="s">
        <v>336</v>
      </c>
      <c r="C141" s="430" t="s">
        <v>33</v>
      </c>
      <c r="D141" s="430" t="s">
        <v>32</v>
      </c>
      <c r="E141" s="430" t="s">
        <v>26</v>
      </c>
      <c r="F141" s="430" t="s">
        <v>372</v>
      </c>
      <c r="G141" s="430" t="s">
        <v>323</v>
      </c>
      <c r="H141" s="457" t="s">
        <v>324</v>
      </c>
      <c r="I141" s="430" t="s">
        <v>325</v>
      </c>
      <c r="J141" s="430" t="s">
        <v>344</v>
      </c>
      <c r="K141" s="430" t="s">
        <v>345</v>
      </c>
      <c r="L141" s="430" t="s">
        <v>348</v>
      </c>
      <c r="M141" s="430" t="s">
        <v>346</v>
      </c>
      <c r="N141" s="430" t="s">
        <v>347</v>
      </c>
      <c r="O141" s="430" t="s">
        <v>349</v>
      </c>
      <c r="P141" s="447" t="s">
        <v>350</v>
      </c>
      <c r="Q141" s="443" t="s">
        <v>10</v>
      </c>
      <c r="R141" s="430" t="s">
        <v>30</v>
      </c>
      <c r="S141" s="184" t="s">
        <v>8</v>
      </c>
      <c r="T141" s="184" t="s">
        <v>18</v>
      </c>
      <c r="U141" s="184" t="s">
        <v>20</v>
      </c>
      <c r="V141" s="184" t="s">
        <v>22</v>
      </c>
      <c r="W141" s="185" t="s">
        <v>24</v>
      </c>
      <c r="X141" s="187"/>
      <c r="Y141" s="443" t="s">
        <v>339</v>
      </c>
      <c r="Z141" s="430" t="s">
        <v>12</v>
      </c>
      <c r="AA141" s="430" t="s">
        <v>13</v>
      </c>
      <c r="AB141" s="430" t="s">
        <v>14</v>
      </c>
      <c r="AC141" s="430" t="s">
        <v>15</v>
      </c>
      <c r="AD141" s="447" t="s">
        <v>16</v>
      </c>
      <c r="AE141" s="455"/>
      <c r="AF141" s="455"/>
      <c r="AG141" s="455"/>
      <c r="AH141" s="38"/>
      <c r="AI141" s="38"/>
      <c r="AJ141" s="114"/>
    </row>
    <row r="142" spans="1:73" s="43" customFormat="1" ht="82.25" customHeight="1" thickBot="1" x14ac:dyDescent="0.4">
      <c r="A142" s="508"/>
      <c r="B142" s="451"/>
      <c r="C142" s="451"/>
      <c r="D142" s="451"/>
      <c r="E142" s="451"/>
      <c r="F142" s="451"/>
      <c r="G142" s="451"/>
      <c r="H142" s="459"/>
      <c r="I142" s="431"/>
      <c r="J142" s="431"/>
      <c r="K142" s="451"/>
      <c r="L142" s="451"/>
      <c r="M142" s="451"/>
      <c r="N142" s="451"/>
      <c r="O142" s="431"/>
      <c r="P142" s="448"/>
      <c r="Q142" s="444"/>
      <c r="R142" s="431"/>
      <c r="S142" s="186" t="s">
        <v>17</v>
      </c>
      <c r="T142" s="186" t="s">
        <v>19</v>
      </c>
      <c r="U142" s="186" t="s">
        <v>21</v>
      </c>
      <c r="V142" s="186" t="s">
        <v>23</v>
      </c>
      <c r="W142" s="78" t="s">
        <v>25</v>
      </c>
      <c r="X142" s="187"/>
      <c r="Y142" s="464"/>
      <c r="Z142" s="463"/>
      <c r="AA142" s="463"/>
      <c r="AB142" s="463"/>
      <c r="AC142" s="463"/>
      <c r="AD142" s="530"/>
      <c r="AE142" s="456"/>
      <c r="AF142" s="456"/>
      <c r="AG142" s="456"/>
      <c r="AH142" s="38"/>
      <c r="AI142" s="38"/>
      <c r="AJ142" s="114"/>
    </row>
    <row r="143" spans="1:73" s="41" customFormat="1" ht="25" customHeight="1" thickTop="1" x14ac:dyDescent="0.35">
      <c r="A143" s="96" t="s">
        <v>565</v>
      </c>
      <c r="B143" s="293"/>
      <c r="C143" s="195"/>
      <c r="D143" s="195"/>
      <c r="E143" s="293"/>
      <c r="F143" s="268"/>
      <c r="G143" s="273"/>
      <c r="H143" s="273"/>
      <c r="I143" s="273"/>
      <c r="J143" s="36"/>
      <c r="K143" s="36"/>
      <c r="L143" s="268"/>
      <c r="M143" s="294"/>
      <c r="N143" s="295"/>
      <c r="O143" s="262"/>
      <c r="P143" s="296"/>
      <c r="Q143" s="239"/>
      <c r="R143" s="240"/>
      <c r="S143" s="240"/>
      <c r="T143" s="240"/>
      <c r="U143" s="240"/>
      <c r="V143" s="240"/>
      <c r="W143" s="250"/>
      <c r="X143" s="99"/>
      <c r="Y143" s="292"/>
      <c r="Z143" s="254"/>
      <c r="AA143" s="254"/>
      <c r="AB143" s="254"/>
      <c r="AC143" s="302"/>
      <c r="AD143" s="256"/>
      <c r="AE143" s="116"/>
      <c r="AF143" s="116"/>
      <c r="AG143" s="116"/>
      <c r="AH143" s="93"/>
      <c r="AI143" s="93"/>
      <c r="AJ143" s="94"/>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row>
    <row r="144" spans="1:73" s="41" customFormat="1" ht="25" customHeight="1" x14ac:dyDescent="0.35">
      <c r="A144" s="96" t="s">
        <v>566</v>
      </c>
      <c r="B144" s="241"/>
      <c r="C144" s="200"/>
      <c r="D144" s="200"/>
      <c r="E144" s="241"/>
      <c r="F144" s="263"/>
      <c r="G144" s="273"/>
      <c r="H144" s="273"/>
      <c r="I144" s="273"/>
      <c r="J144" s="273"/>
      <c r="K144" s="273"/>
      <c r="L144" s="263"/>
      <c r="M144" s="297"/>
      <c r="N144" s="273"/>
      <c r="O144" s="264"/>
      <c r="P144" s="298"/>
      <c r="Q144" s="243"/>
      <c r="R144" s="244"/>
      <c r="S144" s="244"/>
      <c r="T144" s="244"/>
      <c r="U144" s="244"/>
      <c r="V144" s="244"/>
      <c r="W144" s="251"/>
      <c r="X144" s="99"/>
      <c r="Y144" s="228"/>
      <c r="Z144" s="229"/>
      <c r="AA144" s="229"/>
      <c r="AB144" s="229"/>
      <c r="AC144" s="303"/>
      <c r="AD144" s="231"/>
      <c r="AE144" s="116"/>
      <c r="AF144" s="116"/>
      <c r="AG144" s="116"/>
      <c r="AH144" s="93"/>
      <c r="AI144" s="93"/>
      <c r="AJ144" s="94"/>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row>
    <row r="145" spans="1:73" s="41" customFormat="1" ht="25" customHeight="1" x14ac:dyDescent="0.35">
      <c r="A145" s="96" t="s">
        <v>567</v>
      </c>
      <c r="B145" s="241"/>
      <c r="C145" s="200"/>
      <c r="D145" s="200"/>
      <c r="E145" s="241"/>
      <c r="F145" s="299"/>
      <c r="G145" s="273"/>
      <c r="H145" s="273"/>
      <c r="I145" s="273"/>
      <c r="J145" s="273"/>
      <c r="K145" s="273"/>
      <c r="L145" s="263"/>
      <c r="M145" s="297"/>
      <c r="N145" s="273"/>
      <c r="O145" s="264"/>
      <c r="P145" s="298"/>
      <c r="Q145" s="243"/>
      <c r="R145" s="244"/>
      <c r="S145" s="244"/>
      <c r="T145" s="244"/>
      <c r="U145" s="244"/>
      <c r="V145" s="244"/>
      <c r="W145" s="251"/>
      <c r="X145" s="99"/>
      <c r="Y145" s="228"/>
      <c r="Z145" s="229"/>
      <c r="AA145" s="229"/>
      <c r="AB145" s="229"/>
      <c r="AC145" s="303"/>
      <c r="AD145" s="231"/>
      <c r="AE145" s="116"/>
      <c r="AF145" s="116"/>
      <c r="AG145" s="116"/>
      <c r="AH145" s="93"/>
      <c r="AI145" s="93"/>
      <c r="AJ145" s="94"/>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row>
    <row r="146" spans="1:73" s="41" customFormat="1" ht="25" customHeight="1" x14ac:dyDescent="0.35">
      <c r="A146" s="96" t="s">
        <v>568</v>
      </c>
      <c r="B146" s="241"/>
      <c r="C146" s="200"/>
      <c r="D146" s="200"/>
      <c r="E146" s="241"/>
      <c r="F146" s="263"/>
      <c r="G146" s="273"/>
      <c r="H146" s="273"/>
      <c r="I146" s="273"/>
      <c r="J146" s="273"/>
      <c r="K146" s="273"/>
      <c r="L146" s="263"/>
      <c r="M146" s="297"/>
      <c r="N146" s="273"/>
      <c r="O146" s="264"/>
      <c r="P146" s="298"/>
      <c r="Q146" s="243"/>
      <c r="R146" s="244"/>
      <c r="S146" s="244"/>
      <c r="T146" s="244"/>
      <c r="U146" s="244"/>
      <c r="V146" s="244"/>
      <c r="W146" s="251"/>
      <c r="X146" s="115"/>
      <c r="Y146" s="228"/>
      <c r="Z146" s="229"/>
      <c r="AA146" s="229"/>
      <c r="AB146" s="229"/>
      <c r="AC146" s="303"/>
      <c r="AD146" s="231"/>
      <c r="AE146" s="116"/>
      <c r="AF146" s="116"/>
      <c r="AG146" s="116"/>
      <c r="AH146" s="93"/>
      <c r="AI146" s="93"/>
      <c r="AJ146" s="94"/>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row>
    <row r="147" spans="1:73" s="41" customFormat="1" ht="25" customHeight="1" x14ac:dyDescent="0.35">
      <c r="A147" s="96" t="s">
        <v>569</v>
      </c>
      <c r="B147" s="241"/>
      <c r="C147" s="200"/>
      <c r="D147" s="200"/>
      <c r="E147" s="241"/>
      <c r="F147" s="263"/>
      <c r="G147" s="273"/>
      <c r="H147" s="273"/>
      <c r="I147" s="273"/>
      <c r="J147" s="273"/>
      <c r="K147" s="273"/>
      <c r="L147" s="263"/>
      <c r="M147" s="297"/>
      <c r="N147" s="273"/>
      <c r="O147" s="264"/>
      <c r="P147" s="298"/>
      <c r="Q147" s="243"/>
      <c r="R147" s="244"/>
      <c r="S147" s="244"/>
      <c r="T147" s="244"/>
      <c r="U147" s="244"/>
      <c r="V147" s="244"/>
      <c r="W147" s="251"/>
      <c r="X147" s="115"/>
      <c r="Y147" s="228"/>
      <c r="Z147" s="229"/>
      <c r="AA147" s="229"/>
      <c r="AB147" s="229"/>
      <c r="AC147" s="303"/>
      <c r="AD147" s="231"/>
      <c r="AE147" s="116"/>
      <c r="AF147" s="116"/>
      <c r="AG147" s="116"/>
      <c r="AH147" s="93"/>
      <c r="AI147" s="93"/>
      <c r="AJ147" s="94"/>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row>
    <row r="148" spans="1:73" s="41" customFormat="1" ht="25" customHeight="1" x14ac:dyDescent="0.35">
      <c r="A148" s="96" t="s">
        <v>570</v>
      </c>
      <c r="B148" s="241"/>
      <c r="C148" s="200"/>
      <c r="D148" s="200"/>
      <c r="E148" s="241"/>
      <c r="F148" s="263"/>
      <c r="G148" s="273"/>
      <c r="H148" s="273"/>
      <c r="I148" s="273"/>
      <c r="J148" s="273"/>
      <c r="K148" s="273"/>
      <c r="L148" s="263"/>
      <c r="M148" s="297"/>
      <c r="N148" s="273"/>
      <c r="O148" s="264"/>
      <c r="P148" s="298"/>
      <c r="Q148" s="243"/>
      <c r="R148" s="244"/>
      <c r="S148" s="244"/>
      <c r="T148" s="244"/>
      <c r="U148" s="244"/>
      <c r="V148" s="244"/>
      <c r="W148" s="251"/>
      <c r="X148" s="115"/>
      <c r="Y148" s="228"/>
      <c r="Z148" s="229"/>
      <c r="AA148" s="229"/>
      <c r="AB148" s="229"/>
      <c r="AC148" s="303"/>
      <c r="AD148" s="231"/>
      <c r="AE148" s="116"/>
      <c r="AF148" s="116"/>
      <c r="AG148" s="116"/>
      <c r="AH148" s="93"/>
      <c r="AI148" s="93"/>
      <c r="AJ148" s="94"/>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row>
    <row r="149" spans="1:73" s="41" customFormat="1" ht="25" customHeight="1" x14ac:dyDescent="0.35">
      <c r="A149" s="96" t="s">
        <v>571</v>
      </c>
      <c r="B149" s="241"/>
      <c r="C149" s="200"/>
      <c r="D149" s="200"/>
      <c r="E149" s="241"/>
      <c r="F149" s="263"/>
      <c r="G149" s="273"/>
      <c r="H149" s="273"/>
      <c r="I149" s="273"/>
      <c r="J149" s="273"/>
      <c r="K149" s="273"/>
      <c r="L149" s="263"/>
      <c r="M149" s="297"/>
      <c r="N149" s="273"/>
      <c r="O149" s="264"/>
      <c r="P149" s="298"/>
      <c r="Q149" s="243"/>
      <c r="R149" s="244"/>
      <c r="S149" s="244"/>
      <c r="T149" s="244"/>
      <c r="U149" s="244"/>
      <c r="V149" s="244"/>
      <c r="W149" s="251"/>
      <c r="X149" s="115"/>
      <c r="Y149" s="228"/>
      <c r="Z149" s="229"/>
      <c r="AA149" s="229"/>
      <c r="AB149" s="229"/>
      <c r="AC149" s="303"/>
      <c r="AD149" s="231"/>
      <c r="AE149" s="116"/>
      <c r="AF149" s="116"/>
      <c r="AG149" s="116"/>
      <c r="AH149" s="93"/>
      <c r="AI149" s="93"/>
      <c r="AJ149" s="94"/>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row>
    <row r="150" spans="1:73" s="41" customFormat="1" ht="25" customHeight="1" x14ac:dyDescent="0.35">
      <c r="A150" s="96" t="s">
        <v>572</v>
      </c>
      <c r="B150" s="241"/>
      <c r="C150" s="200"/>
      <c r="D150" s="200"/>
      <c r="E150" s="241"/>
      <c r="F150" s="263"/>
      <c r="G150" s="273"/>
      <c r="H150" s="273"/>
      <c r="I150" s="273"/>
      <c r="J150" s="273"/>
      <c r="K150" s="273"/>
      <c r="L150" s="263"/>
      <c r="M150" s="297"/>
      <c r="N150" s="273"/>
      <c r="O150" s="264"/>
      <c r="P150" s="298"/>
      <c r="Q150" s="243"/>
      <c r="R150" s="244"/>
      <c r="S150" s="244"/>
      <c r="T150" s="244"/>
      <c r="U150" s="244"/>
      <c r="V150" s="244"/>
      <c r="W150" s="251"/>
      <c r="X150" s="115"/>
      <c r="Y150" s="228"/>
      <c r="Z150" s="229"/>
      <c r="AA150" s="229"/>
      <c r="AB150" s="229"/>
      <c r="AC150" s="303"/>
      <c r="AD150" s="231"/>
      <c r="AE150" s="116"/>
      <c r="AF150" s="116"/>
      <c r="AG150" s="116"/>
      <c r="AH150" s="93"/>
      <c r="AI150" s="93"/>
      <c r="AJ150" s="94"/>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row>
    <row r="151" spans="1:73" s="41" customFormat="1" ht="25" customHeight="1" x14ac:dyDescent="0.35">
      <c r="A151" s="96" t="s">
        <v>573</v>
      </c>
      <c r="B151" s="241"/>
      <c r="C151" s="200"/>
      <c r="D151" s="200"/>
      <c r="E151" s="241"/>
      <c r="F151" s="263"/>
      <c r="G151" s="273"/>
      <c r="H151" s="273"/>
      <c r="I151" s="273"/>
      <c r="J151" s="273"/>
      <c r="K151" s="273"/>
      <c r="L151" s="263"/>
      <c r="M151" s="297"/>
      <c r="N151" s="273"/>
      <c r="O151" s="264"/>
      <c r="P151" s="298"/>
      <c r="Q151" s="243"/>
      <c r="R151" s="244"/>
      <c r="S151" s="244"/>
      <c r="T151" s="244"/>
      <c r="U151" s="244"/>
      <c r="V151" s="244"/>
      <c r="W151" s="251"/>
      <c r="X151" s="115"/>
      <c r="Y151" s="228"/>
      <c r="Z151" s="229"/>
      <c r="AA151" s="229"/>
      <c r="AB151" s="229"/>
      <c r="AC151" s="303"/>
      <c r="AD151" s="231"/>
      <c r="AE151" s="116"/>
      <c r="AF151" s="116"/>
      <c r="AG151" s="116"/>
      <c r="AH151" s="93"/>
      <c r="AI151" s="93"/>
      <c r="AJ151" s="94"/>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row>
    <row r="152" spans="1:73" s="41" customFormat="1" ht="25" customHeight="1" thickBot="1" x14ac:dyDescent="0.4">
      <c r="A152" s="97" t="s">
        <v>574</v>
      </c>
      <c r="B152" s="245"/>
      <c r="C152" s="246"/>
      <c r="D152" s="246"/>
      <c r="E152" s="245"/>
      <c r="F152" s="265"/>
      <c r="G152" s="278"/>
      <c r="H152" s="278"/>
      <c r="I152" s="278"/>
      <c r="J152" s="278"/>
      <c r="K152" s="278"/>
      <c r="L152" s="265"/>
      <c r="M152" s="300"/>
      <c r="N152" s="278"/>
      <c r="O152" s="266"/>
      <c r="P152" s="301"/>
      <c r="Q152" s="248"/>
      <c r="R152" s="249"/>
      <c r="S152" s="249"/>
      <c r="T152" s="249"/>
      <c r="U152" s="249"/>
      <c r="V152" s="249"/>
      <c r="W152" s="252"/>
      <c r="X152" s="115"/>
      <c r="Y152" s="232"/>
      <c r="Z152" s="233"/>
      <c r="AA152" s="233"/>
      <c r="AB152" s="233"/>
      <c r="AC152" s="304"/>
      <c r="AD152" s="235"/>
      <c r="AE152" s="116"/>
      <c r="AF152" s="116"/>
      <c r="AG152" s="116"/>
      <c r="AH152" s="93"/>
      <c r="AI152" s="93"/>
      <c r="AJ152" s="94"/>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row>
    <row r="153" spans="1:73" s="41" customFormat="1" ht="25" customHeight="1" thickTop="1" x14ac:dyDescent="0.35">
      <c r="A153" s="124"/>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c r="AC153" s="93"/>
      <c r="AD153" s="93"/>
      <c r="AE153" s="93"/>
      <c r="AF153" s="93"/>
      <c r="AG153" s="93"/>
      <c r="AH153" s="93"/>
      <c r="AI153" s="93"/>
      <c r="AJ153" s="94"/>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row>
    <row r="154" spans="1:73" s="41" customFormat="1" ht="25" customHeight="1" thickBot="1" x14ac:dyDescent="0.4">
      <c r="A154" s="124"/>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4"/>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row>
    <row r="155" spans="1:73" s="41" customFormat="1" ht="60" customHeight="1" thickTop="1" thickBot="1" x14ac:dyDescent="0.4">
      <c r="A155" s="124"/>
      <c r="B155" s="440" t="s">
        <v>575</v>
      </c>
      <c r="C155" s="441"/>
      <c r="D155" s="441"/>
      <c r="E155" s="441"/>
      <c r="F155" s="442"/>
      <c r="G155" s="93"/>
      <c r="H155" s="93"/>
      <c r="I155" s="93"/>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4"/>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row>
    <row r="156" spans="1:73" s="41" customFormat="1" ht="25" customHeight="1" thickTop="1" thickBot="1" x14ac:dyDescent="0.4">
      <c r="A156" s="124"/>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c r="AC156" s="93"/>
      <c r="AD156" s="93"/>
      <c r="AE156" s="93"/>
      <c r="AF156" s="93"/>
      <c r="AG156" s="93"/>
      <c r="AH156" s="93"/>
      <c r="AI156" s="93"/>
      <c r="AJ156" s="94"/>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row>
    <row r="157" spans="1:73" s="73" customFormat="1" ht="45.75" customHeight="1" thickTop="1" thickBot="1" x14ac:dyDescent="0.55000000000000004">
      <c r="A157" s="79"/>
      <c r="B157" s="76"/>
      <c r="C157" s="189"/>
      <c r="D157" s="189"/>
      <c r="E157" s="432" t="s">
        <v>31</v>
      </c>
      <c r="F157" s="460"/>
      <c r="G157" s="460"/>
      <c r="H157" s="460"/>
      <c r="I157" s="460"/>
      <c r="J157" s="460"/>
      <c r="K157" s="461"/>
      <c r="L157" s="190"/>
      <c r="M157" s="432" t="s">
        <v>0</v>
      </c>
      <c r="N157" s="469"/>
      <c r="O157" s="469"/>
      <c r="P157" s="469"/>
      <c r="Q157" s="469"/>
      <c r="R157" s="470"/>
      <c r="S157" s="88"/>
      <c r="T157" s="76"/>
      <c r="U157" s="76"/>
      <c r="V157" s="76"/>
      <c r="W157" s="76"/>
      <c r="X157" s="76"/>
      <c r="Y157" s="76"/>
      <c r="Z157" s="76"/>
      <c r="AA157" s="76"/>
      <c r="AB157" s="76"/>
      <c r="AC157" s="76"/>
      <c r="AD157" s="76"/>
      <c r="AE157" s="76"/>
      <c r="AF157" s="76"/>
      <c r="AG157" s="76"/>
      <c r="AH157" s="76"/>
      <c r="AI157" s="76"/>
      <c r="AJ157" s="80"/>
    </row>
    <row r="158" spans="1:73" s="43" customFormat="1" ht="71.5" customHeight="1" thickTop="1" x14ac:dyDescent="0.35">
      <c r="A158" s="430" t="s">
        <v>1</v>
      </c>
      <c r="B158" s="430" t="s">
        <v>33</v>
      </c>
      <c r="C158" s="430" t="s">
        <v>32</v>
      </c>
      <c r="D158" s="447" t="s">
        <v>26</v>
      </c>
      <c r="E158" s="443" t="s">
        <v>10</v>
      </c>
      <c r="F158" s="430" t="s">
        <v>30</v>
      </c>
      <c r="G158" s="184" t="s">
        <v>8</v>
      </c>
      <c r="H158" s="184" t="s">
        <v>18</v>
      </c>
      <c r="I158" s="184" t="s">
        <v>20</v>
      </c>
      <c r="J158" s="184" t="s">
        <v>22</v>
      </c>
      <c r="K158" s="185" t="s">
        <v>24</v>
      </c>
      <c r="L158" s="187"/>
      <c r="M158" s="443" t="s">
        <v>339</v>
      </c>
      <c r="N158" s="430" t="s">
        <v>12</v>
      </c>
      <c r="O158" s="430" t="s">
        <v>13</v>
      </c>
      <c r="P158" s="430" t="s">
        <v>14</v>
      </c>
      <c r="Q158" s="430" t="s">
        <v>15</v>
      </c>
      <c r="R158" s="447" t="s">
        <v>16</v>
      </c>
      <c r="S158" s="455"/>
      <c r="T158" s="38"/>
      <c r="U158" s="38"/>
      <c r="V158" s="38"/>
      <c r="W158" s="38"/>
      <c r="X158" s="38"/>
      <c r="Y158" s="38"/>
      <c r="Z158" s="38"/>
      <c r="AA158" s="38"/>
      <c r="AB158" s="38"/>
      <c r="AC158" s="38"/>
      <c r="AD158" s="38"/>
      <c r="AE158" s="38"/>
      <c r="AF158" s="38"/>
      <c r="AG158" s="38"/>
      <c r="AH158" s="38"/>
      <c r="AI158" s="38"/>
      <c r="AJ158" s="114"/>
    </row>
    <row r="159" spans="1:73" s="43" customFormat="1" ht="91.75" customHeight="1" thickBot="1" x14ac:dyDescent="0.4">
      <c r="A159" s="451"/>
      <c r="B159" s="451"/>
      <c r="C159" s="431"/>
      <c r="D159" s="448"/>
      <c r="E159" s="533"/>
      <c r="F159" s="463"/>
      <c r="G159" s="186" t="s">
        <v>17</v>
      </c>
      <c r="H159" s="186" t="s">
        <v>19</v>
      </c>
      <c r="I159" s="186" t="s">
        <v>21</v>
      </c>
      <c r="J159" s="186" t="s">
        <v>23</v>
      </c>
      <c r="K159" s="78" t="s">
        <v>25</v>
      </c>
      <c r="L159" s="187"/>
      <c r="M159" s="468"/>
      <c r="N159" s="431"/>
      <c r="O159" s="431"/>
      <c r="P159" s="431"/>
      <c r="Q159" s="431"/>
      <c r="R159" s="448"/>
      <c r="S159" s="456"/>
      <c r="T159" s="38"/>
      <c r="U159" s="38"/>
      <c r="V159" s="38"/>
      <c r="W159" s="38"/>
      <c r="X159" s="38"/>
      <c r="Y159" s="38"/>
      <c r="Z159" s="38"/>
      <c r="AA159" s="38"/>
      <c r="AB159" s="38"/>
      <c r="AC159" s="38"/>
      <c r="AD159" s="38"/>
      <c r="AE159" s="38"/>
      <c r="AF159" s="38"/>
      <c r="AG159" s="38"/>
      <c r="AH159" s="38"/>
      <c r="AI159" s="38"/>
      <c r="AJ159" s="114"/>
    </row>
    <row r="160" spans="1:73" s="41" customFormat="1" ht="25" customHeight="1" thickTop="1" x14ac:dyDescent="0.35">
      <c r="A160" s="118" t="s">
        <v>576</v>
      </c>
      <c r="B160" s="293"/>
      <c r="C160" s="293"/>
      <c r="D160" s="305"/>
      <c r="E160" s="361"/>
      <c r="F160" s="362"/>
      <c r="G160" s="362"/>
      <c r="H160" s="362"/>
      <c r="I160" s="362"/>
      <c r="J160" s="362"/>
      <c r="K160" s="363"/>
      <c r="L160" s="115"/>
      <c r="M160" s="253"/>
      <c r="N160" s="254"/>
      <c r="O160" s="254"/>
      <c r="P160" s="254"/>
      <c r="Q160" s="255"/>
      <c r="R160" s="310"/>
      <c r="S160" s="116"/>
      <c r="T160" s="93"/>
      <c r="U160" s="93"/>
      <c r="V160" s="93"/>
      <c r="W160" s="93"/>
      <c r="X160" s="93"/>
      <c r="Y160" s="93"/>
      <c r="Z160" s="93"/>
      <c r="AA160" s="93"/>
      <c r="AB160" s="93"/>
      <c r="AC160" s="93"/>
      <c r="AD160" s="93"/>
      <c r="AE160" s="93"/>
      <c r="AF160" s="93"/>
      <c r="AG160" s="93"/>
      <c r="AH160" s="93"/>
      <c r="AI160" s="93"/>
      <c r="AJ160" s="94"/>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row>
    <row r="161" spans="1:73" s="41" customFormat="1" ht="25" customHeight="1" x14ac:dyDescent="0.35">
      <c r="A161" s="96" t="s">
        <v>577</v>
      </c>
      <c r="B161" s="241"/>
      <c r="C161" s="241"/>
      <c r="D161" s="306"/>
      <c r="E161" s="364"/>
      <c r="F161" s="365"/>
      <c r="G161" s="365"/>
      <c r="H161" s="365"/>
      <c r="I161" s="365"/>
      <c r="J161" s="365"/>
      <c r="K161" s="366"/>
      <c r="L161" s="115"/>
      <c r="M161" s="257"/>
      <c r="N161" s="229"/>
      <c r="O161" s="229"/>
      <c r="P161" s="229"/>
      <c r="Q161" s="282"/>
      <c r="R161" s="311"/>
      <c r="S161" s="116"/>
      <c r="T161" s="93"/>
      <c r="U161" s="93"/>
      <c r="V161" s="93"/>
      <c r="W161" s="93"/>
      <c r="X161" s="93"/>
      <c r="Y161" s="93"/>
      <c r="Z161" s="93"/>
      <c r="AA161" s="93"/>
      <c r="AB161" s="93"/>
      <c r="AC161" s="93"/>
      <c r="AD161" s="93"/>
      <c r="AE161" s="93"/>
      <c r="AF161" s="93"/>
      <c r="AG161" s="93"/>
      <c r="AH161" s="93"/>
      <c r="AI161" s="93"/>
      <c r="AJ161" s="94"/>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row>
    <row r="162" spans="1:73" s="41" customFormat="1" ht="25" customHeight="1" x14ac:dyDescent="0.35">
      <c r="A162" s="96" t="s">
        <v>578</v>
      </c>
      <c r="B162" s="241"/>
      <c r="C162" s="241"/>
      <c r="D162" s="306"/>
      <c r="E162" s="364"/>
      <c r="F162" s="365"/>
      <c r="G162" s="365"/>
      <c r="H162" s="365"/>
      <c r="I162" s="365"/>
      <c r="J162" s="365"/>
      <c r="K162" s="366"/>
      <c r="L162" s="115"/>
      <c r="M162" s="257"/>
      <c r="N162" s="229"/>
      <c r="O162" s="229"/>
      <c r="P162" s="229"/>
      <c r="Q162" s="282"/>
      <c r="R162" s="311"/>
      <c r="S162" s="116"/>
      <c r="T162" s="93"/>
      <c r="U162" s="93"/>
      <c r="V162" s="93"/>
      <c r="W162" s="93"/>
      <c r="X162" s="93"/>
      <c r="Y162" s="93"/>
      <c r="Z162" s="93"/>
      <c r="AA162" s="93"/>
      <c r="AB162" s="93"/>
      <c r="AC162" s="93"/>
      <c r="AD162" s="93"/>
      <c r="AE162" s="93"/>
      <c r="AF162" s="93"/>
      <c r="AG162" s="93"/>
      <c r="AH162" s="93"/>
      <c r="AI162" s="93"/>
      <c r="AJ162" s="94"/>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row>
    <row r="163" spans="1:73" s="41" customFormat="1" ht="25" customHeight="1" x14ac:dyDescent="0.35">
      <c r="A163" s="96" t="s">
        <v>579</v>
      </c>
      <c r="B163" s="241"/>
      <c r="C163" s="241"/>
      <c r="D163" s="306"/>
      <c r="E163" s="364"/>
      <c r="F163" s="365"/>
      <c r="G163" s="365"/>
      <c r="H163" s="365"/>
      <c r="I163" s="365"/>
      <c r="J163" s="365"/>
      <c r="K163" s="366"/>
      <c r="L163" s="115"/>
      <c r="M163" s="257"/>
      <c r="N163" s="229"/>
      <c r="O163" s="229"/>
      <c r="P163" s="229"/>
      <c r="Q163" s="282"/>
      <c r="R163" s="311"/>
      <c r="S163" s="116"/>
      <c r="T163" s="93"/>
      <c r="U163" s="93"/>
      <c r="V163" s="93"/>
      <c r="W163" s="93"/>
      <c r="X163" s="93"/>
      <c r="Y163" s="93"/>
      <c r="Z163" s="93"/>
      <c r="AA163" s="93"/>
      <c r="AB163" s="93"/>
      <c r="AC163" s="93"/>
      <c r="AD163" s="93"/>
      <c r="AE163" s="93"/>
      <c r="AF163" s="93"/>
      <c r="AG163" s="93"/>
      <c r="AH163" s="93"/>
      <c r="AI163" s="93"/>
      <c r="AJ163" s="94"/>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row>
    <row r="164" spans="1:73" s="41" customFormat="1" ht="25" customHeight="1" x14ac:dyDescent="0.35">
      <c r="A164" s="96" t="s">
        <v>580</v>
      </c>
      <c r="B164" s="241"/>
      <c r="C164" s="241"/>
      <c r="D164" s="306"/>
      <c r="E164" s="364"/>
      <c r="F164" s="365"/>
      <c r="G164" s="365"/>
      <c r="H164" s="365"/>
      <c r="I164" s="365"/>
      <c r="J164" s="365"/>
      <c r="K164" s="366"/>
      <c r="L164" s="115"/>
      <c r="M164" s="257"/>
      <c r="N164" s="229"/>
      <c r="O164" s="229"/>
      <c r="P164" s="229"/>
      <c r="Q164" s="282"/>
      <c r="R164" s="311"/>
      <c r="S164" s="116"/>
      <c r="T164" s="93"/>
      <c r="U164" s="93"/>
      <c r="V164" s="93"/>
      <c r="W164" s="93"/>
      <c r="X164" s="93"/>
      <c r="Y164" s="93"/>
      <c r="Z164" s="93"/>
      <c r="AA164" s="93"/>
      <c r="AB164" s="93"/>
      <c r="AC164" s="93"/>
      <c r="AD164" s="93"/>
      <c r="AE164" s="93"/>
      <c r="AF164" s="93"/>
      <c r="AG164" s="93"/>
      <c r="AH164" s="93"/>
      <c r="AI164" s="93"/>
      <c r="AJ164" s="94"/>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row>
    <row r="165" spans="1:73" s="41" customFormat="1" ht="25" customHeight="1" x14ac:dyDescent="0.35">
      <c r="A165" s="96" t="s">
        <v>581</v>
      </c>
      <c r="B165" s="241"/>
      <c r="C165" s="241"/>
      <c r="D165" s="306"/>
      <c r="E165" s="364"/>
      <c r="F165" s="365"/>
      <c r="G165" s="365"/>
      <c r="H165" s="365"/>
      <c r="I165" s="365"/>
      <c r="J165" s="365"/>
      <c r="K165" s="366"/>
      <c r="L165" s="115"/>
      <c r="M165" s="257"/>
      <c r="N165" s="229"/>
      <c r="O165" s="229"/>
      <c r="P165" s="229"/>
      <c r="Q165" s="282"/>
      <c r="R165" s="311"/>
      <c r="S165" s="116"/>
      <c r="T165" s="93"/>
      <c r="U165" s="93"/>
      <c r="V165" s="93"/>
      <c r="W165" s="93"/>
      <c r="X165" s="93"/>
      <c r="Y165" s="93"/>
      <c r="Z165" s="93"/>
      <c r="AA165" s="93"/>
      <c r="AB165" s="93"/>
      <c r="AC165" s="93"/>
      <c r="AD165" s="93"/>
      <c r="AE165" s="93"/>
      <c r="AF165" s="93"/>
      <c r="AG165" s="93"/>
      <c r="AH165" s="93"/>
      <c r="AI165" s="93"/>
      <c r="AJ165" s="94"/>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row>
    <row r="166" spans="1:73" s="41" customFormat="1" ht="25" customHeight="1" x14ac:dyDescent="0.35">
      <c r="A166" s="96" t="s">
        <v>582</v>
      </c>
      <c r="B166" s="241"/>
      <c r="C166" s="241"/>
      <c r="D166" s="306"/>
      <c r="E166" s="364"/>
      <c r="F166" s="365"/>
      <c r="G166" s="365"/>
      <c r="H166" s="365"/>
      <c r="I166" s="365"/>
      <c r="J166" s="365"/>
      <c r="K166" s="366"/>
      <c r="L166" s="115"/>
      <c r="M166" s="257"/>
      <c r="N166" s="229"/>
      <c r="O166" s="229"/>
      <c r="P166" s="229"/>
      <c r="Q166" s="282"/>
      <c r="R166" s="311"/>
      <c r="S166" s="116"/>
      <c r="T166" s="93"/>
      <c r="U166" s="93"/>
      <c r="V166" s="93"/>
      <c r="W166" s="93"/>
      <c r="X166" s="93"/>
      <c r="Y166" s="93"/>
      <c r="Z166" s="93"/>
      <c r="AA166" s="93"/>
      <c r="AB166" s="93"/>
      <c r="AC166" s="93"/>
      <c r="AD166" s="93"/>
      <c r="AE166" s="93"/>
      <c r="AF166" s="93"/>
      <c r="AG166" s="93"/>
      <c r="AH166" s="93"/>
      <c r="AI166" s="93"/>
      <c r="AJ166" s="94"/>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row>
    <row r="167" spans="1:73" s="41" customFormat="1" ht="25" customHeight="1" x14ac:dyDescent="0.35">
      <c r="A167" s="96" t="s">
        <v>583</v>
      </c>
      <c r="B167" s="241"/>
      <c r="C167" s="241"/>
      <c r="D167" s="306"/>
      <c r="E167" s="364"/>
      <c r="F167" s="365"/>
      <c r="G167" s="365"/>
      <c r="H167" s="365"/>
      <c r="I167" s="365"/>
      <c r="J167" s="365"/>
      <c r="K167" s="366"/>
      <c r="L167" s="115"/>
      <c r="M167" s="257"/>
      <c r="N167" s="229"/>
      <c r="O167" s="229"/>
      <c r="P167" s="229"/>
      <c r="Q167" s="282"/>
      <c r="R167" s="311"/>
      <c r="S167" s="116"/>
      <c r="T167" s="93"/>
      <c r="U167" s="93"/>
      <c r="V167" s="93"/>
      <c r="W167" s="93"/>
      <c r="X167" s="93"/>
      <c r="Y167" s="93"/>
      <c r="Z167" s="93"/>
      <c r="AA167" s="93"/>
      <c r="AB167" s="93"/>
      <c r="AC167" s="93"/>
      <c r="AD167" s="93"/>
      <c r="AE167" s="93"/>
      <c r="AF167" s="93"/>
      <c r="AG167" s="93"/>
      <c r="AH167" s="93"/>
      <c r="AI167" s="93"/>
      <c r="AJ167" s="94"/>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row>
    <row r="168" spans="1:73" s="41" customFormat="1" ht="25" customHeight="1" x14ac:dyDescent="0.35">
      <c r="A168" s="96" t="s">
        <v>584</v>
      </c>
      <c r="B168" s="241"/>
      <c r="C168" s="241"/>
      <c r="D168" s="306"/>
      <c r="E168" s="364"/>
      <c r="F168" s="365"/>
      <c r="G168" s="365"/>
      <c r="H168" s="365"/>
      <c r="I168" s="365"/>
      <c r="J168" s="365"/>
      <c r="K168" s="366"/>
      <c r="L168" s="115"/>
      <c r="M168" s="257"/>
      <c r="N168" s="229"/>
      <c r="O168" s="229"/>
      <c r="P168" s="229"/>
      <c r="Q168" s="282"/>
      <c r="R168" s="311"/>
      <c r="S168" s="116"/>
      <c r="T168" s="93"/>
      <c r="U168" s="93"/>
      <c r="V168" s="93"/>
      <c r="W168" s="93"/>
      <c r="X168" s="93"/>
      <c r="Y168" s="93"/>
      <c r="Z168" s="93"/>
      <c r="AA168" s="93"/>
      <c r="AB168" s="93"/>
      <c r="AC168" s="93"/>
      <c r="AD168" s="93"/>
      <c r="AE168" s="93"/>
      <c r="AF168" s="93"/>
      <c r="AG168" s="93"/>
      <c r="AH168" s="93"/>
      <c r="AI168" s="93"/>
      <c r="AJ168" s="94"/>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row>
    <row r="169" spans="1:73" s="41" customFormat="1" ht="25" customHeight="1" thickBot="1" x14ac:dyDescent="0.4">
      <c r="A169" s="97" t="s">
        <v>585</v>
      </c>
      <c r="B169" s="245"/>
      <c r="C169" s="245"/>
      <c r="D169" s="307"/>
      <c r="E169" s="367"/>
      <c r="F169" s="368"/>
      <c r="G169" s="369"/>
      <c r="H169" s="369"/>
      <c r="I169" s="369"/>
      <c r="J169" s="369"/>
      <c r="K169" s="370"/>
      <c r="L169" s="115"/>
      <c r="M169" s="259"/>
      <c r="N169" s="233"/>
      <c r="O169" s="233"/>
      <c r="P169" s="233"/>
      <c r="Q169" s="283"/>
      <c r="R169" s="312"/>
      <c r="S169" s="116"/>
      <c r="T169" s="93"/>
      <c r="U169" s="93"/>
      <c r="V169" s="93"/>
      <c r="W169" s="93"/>
      <c r="X169" s="93"/>
      <c r="Y169" s="93"/>
      <c r="Z169" s="93"/>
      <c r="AA169" s="93"/>
      <c r="AB169" s="93"/>
      <c r="AC169" s="93"/>
      <c r="AD169" s="93"/>
      <c r="AE169" s="93"/>
      <c r="AF169" s="93"/>
      <c r="AG169" s="93"/>
      <c r="AH169" s="93"/>
      <c r="AI169" s="93"/>
      <c r="AJ169" s="94"/>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row>
    <row r="170" spans="1:73" ht="37.5" customHeight="1" thickTop="1" thickBot="1" x14ac:dyDescent="0.4">
      <c r="A170" s="24"/>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6"/>
    </row>
    <row r="171" spans="1:73" ht="60" customHeight="1" thickTop="1" thickBot="1" x14ac:dyDescent="0.4">
      <c r="A171" s="24"/>
      <c r="B171" s="440" t="s">
        <v>586</v>
      </c>
      <c r="C171" s="441"/>
      <c r="D171" s="441"/>
      <c r="E171" s="441"/>
      <c r="F171" s="442"/>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6"/>
    </row>
    <row r="172" spans="1:73" ht="16" thickTop="1" x14ac:dyDescent="0.35">
      <c r="A172" s="24"/>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6"/>
    </row>
    <row r="173" spans="1:73" ht="16" thickBot="1" x14ac:dyDescent="0.4">
      <c r="A173" s="24"/>
      <c r="B173" s="25"/>
      <c r="C173" s="25"/>
      <c r="D173" s="25"/>
      <c r="E173" s="25"/>
      <c r="F173" s="25"/>
      <c r="G173" s="25"/>
      <c r="O173" s="25"/>
      <c r="P173" s="25"/>
      <c r="Q173" s="25"/>
      <c r="R173" s="25"/>
      <c r="S173" s="25"/>
      <c r="T173" s="25"/>
      <c r="U173" s="25"/>
      <c r="V173" s="25"/>
      <c r="W173" s="25"/>
      <c r="X173" s="25"/>
      <c r="Y173" s="25"/>
      <c r="Z173" s="25"/>
      <c r="AA173" s="25"/>
      <c r="AB173" s="25"/>
      <c r="AC173" s="25"/>
      <c r="AD173" s="25"/>
      <c r="AE173" s="25"/>
      <c r="AF173" s="25"/>
      <c r="AG173" s="25"/>
      <c r="AH173" s="25"/>
      <c r="AI173" s="25"/>
      <c r="AJ173" s="26"/>
    </row>
    <row r="174" spans="1:73" ht="16.25" customHeight="1" thickTop="1" x14ac:dyDescent="0.35">
      <c r="A174" s="443" t="s">
        <v>1</v>
      </c>
      <c r="B174" s="430" t="s">
        <v>33</v>
      </c>
      <c r="C174" s="430" t="s">
        <v>32</v>
      </c>
      <c r="D174" s="430" t="s">
        <v>3</v>
      </c>
      <c r="E174" s="430" t="s">
        <v>69</v>
      </c>
      <c r="F174" s="457" t="s">
        <v>10</v>
      </c>
      <c r="G174" s="447" t="s">
        <v>11</v>
      </c>
      <c r="O174" s="25"/>
      <c r="P174" s="25"/>
      <c r="Q174" s="25"/>
      <c r="R174" s="25"/>
      <c r="S174" s="25"/>
      <c r="T174" s="25"/>
      <c r="U174" s="25"/>
      <c r="V174" s="25"/>
      <c r="W174" s="25"/>
      <c r="X174" s="25"/>
      <c r="Y174" s="25"/>
      <c r="Z174" s="25"/>
      <c r="AA174" s="25"/>
      <c r="AB174" s="25"/>
      <c r="AC174" s="25"/>
      <c r="AD174" s="25"/>
      <c r="AE174" s="25"/>
      <c r="AF174" s="25"/>
      <c r="AG174" s="25"/>
      <c r="AH174" s="25"/>
      <c r="AI174" s="25"/>
      <c r="AJ174" s="26"/>
    </row>
    <row r="175" spans="1:73" ht="55.25" customHeight="1" thickBot="1" x14ac:dyDescent="0.4">
      <c r="A175" s="454"/>
      <c r="B175" s="431"/>
      <c r="C175" s="431"/>
      <c r="D175" s="431"/>
      <c r="E175" s="431"/>
      <c r="F175" s="459"/>
      <c r="G175" s="448"/>
      <c r="O175" s="25"/>
      <c r="P175" s="25"/>
      <c r="Q175" s="25"/>
      <c r="R175" s="25"/>
      <c r="S175" s="25"/>
      <c r="T175" s="25"/>
      <c r="U175" s="25"/>
      <c r="V175" s="25"/>
      <c r="W175" s="25"/>
      <c r="X175" s="25"/>
      <c r="Y175" s="25"/>
      <c r="Z175" s="25"/>
      <c r="AA175" s="25"/>
      <c r="AB175" s="25"/>
      <c r="AC175" s="25"/>
      <c r="AD175" s="25"/>
      <c r="AE175" s="25"/>
      <c r="AF175" s="25"/>
      <c r="AG175" s="25"/>
      <c r="AH175" s="25"/>
      <c r="AI175" s="25"/>
      <c r="AJ175" s="26"/>
    </row>
    <row r="176" spans="1:73" ht="25" customHeight="1" thickTop="1" x14ac:dyDescent="0.35">
      <c r="A176" s="125" t="s">
        <v>587</v>
      </c>
      <c r="B176" s="236"/>
      <c r="C176" s="236"/>
      <c r="D176" s="236"/>
      <c r="E176" s="261"/>
      <c r="F176" s="262"/>
      <c r="G176" s="250"/>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c r="AE176" s="25"/>
      <c r="AF176" s="25"/>
      <c r="AG176" s="25"/>
      <c r="AH176" s="25"/>
      <c r="AI176" s="25"/>
      <c r="AJ176" s="26"/>
    </row>
    <row r="177" spans="1:36" ht="25" customHeight="1" x14ac:dyDescent="0.35">
      <c r="A177" s="96" t="s">
        <v>588</v>
      </c>
      <c r="B177" s="241"/>
      <c r="C177" s="241"/>
      <c r="D177" s="241"/>
      <c r="E177" s="263"/>
      <c r="F177" s="264"/>
      <c r="G177" s="251"/>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c r="AE177" s="25"/>
      <c r="AF177" s="25"/>
      <c r="AG177" s="25"/>
      <c r="AH177" s="25"/>
      <c r="AI177" s="25"/>
      <c r="AJ177" s="26"/>
    </row>
    <row r="178" spans="1:36" ht="25" customHeight="1" x14ac:dyDescent="0.35">
      <c r="A178" s="96" t="s">
        <v>589</v>
      </c>
      <c r="B178" s="241"/>
      <c r="C178" s="241"/>
      <c r="D178" s="241"/>
      <c r="E178" s="263"/>
      <c r="F178" s="264"/>
      <c r="G178" s="251"/>
      <c r="H178" s="25"/>
      <c r="I178" s="25"/>
      <c r="J178" s="25"/>
      <c r="K178" s="25"/>
      <c r="L178" s="25"/>
      <c r="M178" s="25"/>
      <c r="N178" s="25"/>
      <c r="O178" s="25"/>
      <c r="P178" s="25"/>
      <c r="Q178" s="25"/>
      <c r="R178" s="25"/>
      <c r="S178" s="25"/>
      <c r="T178" s="25"/>
      <c r="U178" s="25"/>
      <c r="V178" s="25"/>
      <c r="W178" s="25"/>
      <c r="X178" s="25"/>
      <c r="Y178" s="25"/>
      <c r="Z178" s="25"/>
      <c r="AA178" s="25"/>
      <c r="AB178" s="25"/>
      <c r="AC178" s="25"/>
      <c r="AD178" s="25"/>
      <c r="AE178" s="25"/>
      <c r="AF178" s="25"/>
      <c r="AG178" s="25"/>
      <c r="AH178" s="25"/>
      <c r="AI178" s="25"/>
      <c r="AJ178" s="26"/>
    </row>
    <row r="179" spans="1:36" ht="25" customHeight="1" x14ac:dyDescent="0.35">
      <c r="A179" s="96" t="s">
        <v>590</v>
      </c>
      <c r="B179" s="241"/>
      <c r="C179" s="241"/>
      <c r="D179" s="241"/>
      <c r="E179" s="263"/>
      <c r="F179" s="264"/>
      <c r="G179" s="251"/>
      <c r="H179" s="25"/>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6"/>
    </row>
    <row r="180" spans="1:36" ht="25" customHeight="1" x14ac:dyDescent="0.35">
      <c r="A180" s="96" t="s">
        <v>591</v>
      </c>
      <c r="B180" s="241"/>
      <c r="C180" s="241"/>
      <c r="D180" s="241"/>
      <c r="E180" s="263"/>
      <c r="F180" s="264"/>
      <c r="G180" s="251"/>
      <c r="H180" s="25"/>
      <c r="I180" s="25"/>
      <c r="J180" s="25"/>
      <c r="K180" s="25"/>
      <c r="L180" s="25"/>
      <c r="M180" s="25"/>
      <c r="N180" s="25"/>
      <c r="O180" s="25"/>
      <c r="P180" s="25"/>
      <c r="Q180" s="25"/>
      <c r="R180" s="25"/>
      <c r="S180" s="25"/>
      <c r="T180" s="25"/>
      <c r="U180" s="25"/>
      <c r="V180" s="25"/>
      <c r="W180" s="25"/>
      <c r="X180" s="25"/>
      <c r="Y180" s="25"/>
      <c r="Z180" s="25"/>
      <c r="AA180" s="25"/>
      <c r="AB180" s="25"/>
      <c r="AC180" s="25"/>
      <c r="AD180" s="25"/>
      <c r="AE180" s="25"/>
      <c r="AF180" s="25"/>
      <c r="AG180" s="25"/>
      <c r="AH180" s="25"/>
      <c r="AI180" s="25"/>
      <c r="AJ180" s="26"/>
    </row>
    <row r="181" spans="1:36" ht="25" customHeight="1" x14ac:dyDescent="0.35">
      <c r="A181" s="96" t="s">
        <v>592</v>
      </c>
      <c r="B181" s="241"/>
      <c r="C181" s="241"/>
      <c r="D181" s="241"/>
      <c r="E181" s="263"/>
      <c r="F181" s="264"/>
      <c r="G181" s="251"/>
      <c r="H181" s="25"/>
      <c r="I181" s="25"/>
      <c r="J181" s="25"/>
      <c r="K181" s="25"/>
      <c r="L181" s="25"/>
      <c r="M181" s="25"/>
      <c r="N181" s="25"/>
      <c r="O181" s="25"/>
      <c r="P181" s="25"/>
      <c r="Q181" s="25"/>
      <c r="R181" s="25"/>
      <c r="S181" s="25"/>
      <c r="T181" s="25"/>
      <c r="U181" s="25"/>
      <c r="V181" s="25"/>
      <c r="W181" s="25"/>
      <c r="X181" s="25"/>
      <c r="Y181" s="25"/>
      <c r="Z181" s="25"/>
      <c r="AA181" s="25"/>
      <c r="AB181" s="25"/>
      <c r="AC181" s="25"/>
      <c r="AD181" s="25"/>
      <c r="AE181" s="25"/>
      <c r="AF181" s="25"/>
      <c r="AG181" s="25"/>
      <c r="AH181" s="25"/>
      <c r="AI181" s="25"/>
      <c r="AJ181" s="26"/>
    </row>
    <row r="182" spans="1:36" ht="25" customHeight="1" x14ac:dyDescent="0.35">
      <c r="A182" s="96" t="s">
        <v>593</v>
      </c>
      <c r="B182" s="241"/>
      <c r="C182" s="241"/>
      <c r="D182" s="241"/>
      <c r="E182" s="263"/>
      <c r="F182" s="264"/>
      <c r="G182" s="251"/>
      <c r="H182" s="25"/>
      <c r="I182" s="25"/>
      <c r="J182" s="25"/>
      <c r="K182" s="25"/>
      <c r="L182" s="25"/>
      <c r="M182" s="25"/>
      <c r="N182" s="25"/>
      <c r="O182" s="25"/>
      <c r="P182" s="25"/>
      <c r="Q182" s="25"/>
      <c r="R182" s="25"/>
      <c r="S182" s="25"/>
      <c r="T182" s="25"/>
      <c r="U182" s="25"/>
      <c r="V182" s="25"/>
      <c r="W182" s="25"/>
      <c r="X182" s="25"/>
      <c r="Y182" s="25"/>
      <c r="Z182" s="25"/>
      <c r="AA182" s="25"/>
      <c r="AB182" s="25"/>
      <c r="AC182" s="25"/>
      <c r="AD182" s="25"/>
      <c r="AE182" s="25"/>
      <c r="AF182" s="25"/>
      <c r="AG182" s="25"/>
      <c r="AH182" s="25"/>
      <c r="AI182" s="25"/>
      <c r="AJ182" s="26"/>
    </row>
    <row r="183" spans="1:36" ht="25" customHeight="1" x14ac:dyDescent="0.35">
      <c r="A183" s="96" t="s">
        <v>594</v>
      </c>
      <c r="B183" s="241"/>
      <c r="C183" s="241"/>
      <c r="D183" s="241"/>
      <c r="E183" s="263"/>
      <c r="F183" s="264"/>
      <c r="G183" s="251"/>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6"/>
    </row>
    <row r="184" spans="1:36" ht="25" customHeight="1" x14ac:dyDescent="0.35">
      <c r="A184" s="96" t="s">
        <v>595</v>
      </c>
      <c r="B184" s="241"/>
      <c r="C184" s="241"/>
      <c r="D184" s="241"/>
      <c r="E184" s="263"/>
      <c r="F184" s="264"/>
      <c r="G184" s="251"/>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6"/>
    </row>
    <row r="185" spans="1:36" ht="25" customHeight="1" thickBot="1" x14ac:dyDescent="0.4">
      <c r="A185" s="97" t="s">
        <v>596</v>
      </c>
      <c r="B185" s="245"/>
      <c r="C185" s="245"/>
      <c r="D185" s="245"/>
      <c r="E185" s="265"/>
      <c r="F185" s="266"/>
      <c r="G185" s="252"/>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6"/>
    </row>
    <row r="186" spans="1:36" ht="16" thickTop="1" x14ac:dyDescent="0.35">
      <c r="A186" s="24"/>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6"/>
    </row>
    <row r="187" spans="1:36" ht="16" thickBot="1" x14ac:dyDescent="0.4">
      <c r="A187" s="27"/>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9"/>
    </row>
    <row r="188" spans="1:36" ht="16" thickTop="1" x14ac:dyDescent="0.35"/>
    <row r="189" spans="1:36" ht="16" thickBot="1" x14ac:dyDescent="0.4"/>
    <row r="190" spans="1:36" ht="58.25" customHeight="1" thickTop="1" thickBot="1" x14ac:dyDescent="0.4">
      <c r="A190" s="30"/>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c r="AC190" s="31"/>
      <c r="AD190" s="31"/>
      <c r="AE190" s="31"/>
      <c r="AF190" s="31"/>
      <c r="AG190" s="31"/>
      <c r="AH190" s="31"/>
      <c r="AI190" s="31"/>
      <c r="AJ190" s="32"/>
    </row>
    <row r="191" spans="1:36" ht="60" customHeight="1" thickTop="1" thickBot="1" x14ac:dyDescent="0.4">
      <c r="A191" s="24"/>
      <c r="B191" s="440" t="s">
        <v>617</v>
      </c>
      <c r="C191" s="441"/>
      <c r="D191" s="441"/>
      <c r="E191" s="441"/>
      <c r="F191" s="442"/>
      <c r="G191" s="25"/>
      <c r="H191" s="25"/>
      <c r="I191" s="25"/>
      <c r="J191" s="25"/>
      <c r="K191" s="25"/>
      <c r="L191" s="25"/>
      <c r="M191" s="25"/>
      <c r="N191" s="25"/>
      <c r="O191" s="25"/>
      <c r="P191" s="25"/>
      <c r="Q191" s="25"/>
      <c r="R191" s="25"/>
      <c r="S191" s="25"/>
      <c r="T191" s="25"/>
      <c r="U191" s="25"/>
      <c r="V191" s="25"/>
      <c r="W191" s="25"/>
      <c r="X191" s="25"/>
      <c r="Y191" s="25"/>
      <c r="Z191" s="25"/>
      <c r="AA191" s="25"/>
      <c r="AB191" s="25"/>
      <c r="AC191" s="25"/>
      <c r="AD191" s="25"/>
      <c r="AE191" s="25"/>
      <c r="AF191" s="25"/>
      <c r="AG191" s="25"/>
      <c r="AH191" s="25"/>
      <c r="AI191" s="25"/>
      <c r="AJ191" s="26"/>
    </row>
    <row r="192" spans="1:36" ht="36" customHeight="1" thickTop="1" x14ac:dyDescent="0.35">
      <c r="A192" s="24"/>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6"/>
    </row>
    <row r="193" spans="1:73" ht="79" customHeight="1" thickBot="1" x14ac:dyDescent="0.4">
      <c r="A193" s="24"/>
      <c r="B193" s="439" t="s">
        <v>469</v>
      </c>
      <c r="C193" s="439"/>
      <c r="D193" s="439"/>
      <c r="E193" s="439"/>
      <c r="F193" s="439"/>
      <c r="G193" s="439"/>
      <c r="H193" s="439"/>
      <c r="I193" s="439"/>
      <c r="J193" s="439"/>
      <c r="K193" s="439"/>
      <c r="L193" s="439"/>
      <c r="M193" s="439"/>
      <c r="N193" s="25"/>
      <c r="O193" s="25"/>
      <c r="P193" s="25"/>
      <c r="Q193" s="25"/>
      <c r="R193" s="25"/>
      <c r="S193" s="25"/>
      <c r="T193" s="25"/>
      <c r="U193" s="25"/>
      <c r="V193" s="25"/>
      <c r="W193" s="25"/>
      <c r="X193" s="25"/>
      <c r="Y193" s="25"/>
      <c r="Z193" s="25"/>
      <c r="AA193" s="25"/>
      <c r="AB193" s="25"/>
      <c r="AC193" s="25"/>
      <c r="AD193" s="25"/>
      <c r="AE193" s="25"/>
      <c r="AF193" s="25"/>
      <c r="AG193" s="25"/>
      <c r="AH193" s="25"/>
      <c r="AI193" s="25"/>
      <c r="AJ193" s="26"/>
    </row>
    <row r="194" spans="1:73" s="76" customFormat="1" ht="42.75" customHeight="1" thickTop="1" thickBot="1" x14ac:dyDescent="0.4">
      <c r="B194" s="70"/>
      <c r="C194" s="462"/>
      <c r="D194" s="462"/>
      <c r="E194" s="473"/>
      <c r="F194" s="473"/>
      <c r="G194" s="473"/>
      <c r="H194" s="473"/>
      <c r="I194" s="473"/>
      <c r="J194" s="473"/>
      <c r="K194" s="473"/>
      <c r="L194" s="473"/>
      <c r="M194" s="473"/>
      <c r="N194" s="473"/>
      <c r="O194" s="473"/>
      <c r="P194" s="86"/>
      <c r="Q194" s="190"/>
      <c r="R194" s="432" t="s">
        <v>31</v>
      </c>
      <c r="S194" s="471"/>
      <c r="T194" s="471"/>
      <c r="U194" s="471"/>
      <c r="V194" s="471"/>
      <c r="W194" s="471"/>
      <c r="X194" s="472"/>
      <c r="Y194" s="190"/>
      <c r="Z194" s="432" t="s">
        <v>0</v>
      </c>
      <c r="AA194" s="460"/>
      <c r="AB194" s="460"/>
      <c r="AC194" s="460"/>
      <c r="AD194" s="460"/>
      <c r="AE194" s="461"/>
      <c r="AF194" s="90"/>
      <c r="AG194" s="90"/>
      <c r="AH194" s="90"/>
      <c r="AJ194" s="80"/>
    </row>
    <row r="195" spans="1:73" s="43" customFormat="1" ht="69" customHeight="1" thickTop="1" x14ac:dyDescent="0.35">
      <c r="A195" s="449" t="s">
        <v>1</v>
      </c>
      <c r="B195" s="430" t="s">
        <v>336</v>
      </c>
      <c r="C195" s="430" t="s">
        <v>33</v>
      </c>
      <c r="D195" s="430" t="s">
        <v>32</v>
      </c>
      <c r="E195" s="430" t="s">
        <v>26</v>
      </c>
      <c r="F195" s="430" t="s">
        <v>372</v>
      </c>
      <c r="G195" s="430" t="s">
        <v>323</v>
      </c>
      <c r="H195" s="430" t="s">
        <v>324</v>
      </c>
      <c r="I195" s="430" t="s">
        <v>325</v>
      </c>
      <c r="J195" s="430" t="s">
        <v>355</v>
      </c>
      <c r="K195" s="430" t="s">
        <v>351</v>
      </c>
      <c r="L195" s="430" t="s">
        <v>352</v>
      </c>
      <c r="M195" s="430" t="s">
        <v>353</v>
      </c>
      <c r="N195" s="430" t="s">
        <v>356</v>
      </c>
      <c r="O195" s="430" t="s">
        <v>354</v>
      </c>
      <c r="P195" s="430" t="s">
        <v>357</v>
      </c>
      <c r="Q195" s="447" t="s">
        <v>358</v>
      </c>
      <c r="R195" s="443" t="s">
        <v>10</v>
      </c>
      <c r="S195" s="430" t="s">
        <v>30</v>
      </c>
      <c r="T195" s="184" t="s">
        <v>8</v>
      </c>
      <c r="U195" s="184" t="s">
        <v>18</v>
      </c>
      <c r="V195" s="184" t="s">
        <v>20</v>
      </c>
      <c r="W195" s="184" t="s">
        <v>22</v>
      </c>
      <c r="X195" s="185" t="s">
        <v>24</v>
      </c>
      <c r="Y195" s="187"/>
      <c r="Z195" s="443" t="s">
        <v>339</v>
      </c>
      <c r="AA195" s="430" t="s">
        <v>12</v>
      </c>
      <c r="AB195" s="430" t="s">
        <v>13</v>
      </c>
      <c r="AC195" s="430" t="s">
        <v>14</v>
      </c>
      <c r="AD195" s="430" t="s">
        <v>15</v>
      </c>
      <c r="AE195" s="447" t="s">
        <v>16</v>
      </c>
      <c r="AF195" s="455"/>
      <c r="AG195" s="455"/>
      <c r="AH195" s="455"/>
      <c r="AI195" s="38"/>
      <c r="AJ195" s="114"/>
    </row>
    <row r="196" spans="1:73" s="43" customFormat="1" ht="70.75" customHeight="1" thickBot="1" x14ac:dyDescent="0.4">
      <c r="A196" s="450"/>
      <c r="B196" s="451"/>
      <c r="C196" s="431"/>
      <c r="D196" s="431"/>
      <c r="E196" s="431"/>
      <c r="F196" s="431"/>
      <c r="G196" s="431"/>
      <c r="H196" s="431"/>
      <c r="I196" s="431"/>
      <c r="J196" s="431"/>
      <c r="K196" s="451"/>
      <c r="L196" s="451"/>
      <c r="M196" s="451"/>
      <c r="N196" s="451"/>
      <c r="O196" s="451"/>
      <c r="P196" s="431"/>
      <c r="Q196" s="448"/>
      <c r="R196" s="444"/>
      <c r="S196" s="431"/>
      <c r="T196" s="186" t="s">
        <v>17</v>
      </c>
      <c r="U196" s="186" t="s">
        <v>19</v>
      </c>
      <c r="V196" s="186" t="s">
        <v>21</v>
      </c>
      <c r="W196" s="186" t="s">
        <v>23</v>
      </c>
      <c r="X196" s="78" t="s">
        <v>25</v>
      </c>
      <c r="Y196" s="187"/>
      <c r="Z196" s="468"/>
      <c r="AA196" s="431"/>
      <c r="AB196" s="431"/>
      <c r="AC196" s="431"/>
      <c r="AD196" s="431"/>
      <c r="AE196" s="448"/>
      <c r="AF196" s="456"/>
      <c r="AG196" s="456"/>
      <c r="AH196" s="456"/>
      <c r="AI196" s="38"/>
      <c r="AJ196" s="114"/>
    </row>
    <row r="197" spans="1:73" s="41" customFormat="1" ht="25" customHeight="1" thickTop="1" x14ac:dyDescent="0.35">
      <c r="A197" s="95" t="s">
        <v>618</v>
      </c>
      <c r="B197" s="236"/>
      <c r="C197" s="236"/>
      <c r="D197" s="236"/>
      <c r="E197" s="236"/>
      <c r="F197" s="261"/>
      <c r="G197" s="295"/>
      <c r="H197" s="295"/>
      <c r="I197" s="295"/>
      <c r="J197" s="295"/>
      <c r="K197" s="261"/>
      <c r="L197" s="295"/>
      <c r="M197" s="261"/>
      <c r="N197" s="261"/>
      <c r="O197" s="295"/>
      <c r="P197" s="262"/>
      <c r="Q197" s="313"/>
      <c r="R197" s="314"/>
      <c r="S197" s="270"/>
      <c r="T197" s="270"/>
      <c r="U197" s="270"/>
      <c r="V197" s="270"/>
      <c r="W197" s="270"/>
      <c r="X197" s="271"/>
      <c r="Y197" s="115"/>
      <c r="Z197" s="253"/>
      <c r="AA197" s="240"/>
      <c r="AB197" s="240"/>
      <c r="AC197" s="254"/>
      <c r="AD197" s="255"/>
      <c r="AE197" s="256"/>
      <c r="AF197" s="116"/>
      <c r="AG197" s="116"/>
      <c r="AH197" s="116"/>
      <c r="AI197" s="93"/>
      <c r="AJ197" s="94"/>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row>
    <row r="198" spans="1:73" s="41" customFormat="1" ht="25" customHeight="1" x14ac:dyDescent="0.35">
      <c r="A198" s="96" t="s">
        <v>619</v>
      </c>
      <c r="B198" s="241"/>
      <c r="C198" s="241"/>
      <c r="D198" s="241"/>
      <c r="E198" s="241"/>
      <c r="F198" s="263"/>
      <c r="G198" s="273"/>
      <c r="H198" s="273"/>
      <c r="I198" s="273"/>
      <c r="J198" s="273"/>
      <c r="K198" s="263"/>
      <c r="L198" s="273"/>
      <c r="M198" s="263"/>
      <c r="N198" s="263"/>
      <c r="O198" s="273"/>
      <c r="P198" s="264"/>
      <c r="Q198" s="315"/>
      <c r="R198" s="243"/>
      <c r="S198" s="244"/>
      <c r="T198" s="244"/>
      <c r="U198" s="244"/>
      <c r="V198" s="244"/>
      <c r="W198" s="244"/>
      <c r="X198" s="251"/>
      <c r="Y198" s="115"/>
      <c r="Z198" s="257"/>
      <c r="AA198" s="244"/>
      <c r="AB198" s="244"/>
      <c r="AC198" s="229"/>
      <c r="AD198" s="282"/>
      <c r="AE198" s="231"/>
      <c r="AF198" s="116"/>
      <c r="AG198" s="116"/>
      <c r="AH198" s="116"/>
      <c r="AI198" s="93"/>
      <c r="AJ198" s="94"/>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row>
    <row r="199" spans="1:73" s="41" customFormat="1" ht="25" customHeight="1" x14ac:dyDescent="0.35">
      <c r="A199" s="96" t="s">
        <v>620</v>
      </c>
      <c r="B199" s="241"/>
      <c r="C199" s="241"/>
      <c r="D199" s="241"/>
      <c r="E199" s="241"/>
      <c r="F199" s="263"/>
      <c r="G199" s="273"/>
      <c r="H199" s="273"/>
      <c r="I199" s="273"/>
      <c r="J199" s="273"/>
      <c r="K199" s="263"/>
      <c r="L199" s="273"/>
      <c r="M199" s="263"/>
      <c r="N199" s="263"/>
      <c r="O199" s="273"/>
      <c r="P199" s="264"/>
      <c r="Q199" s="298"/>
      <c r="R199" s="243"/>
      <c r="S199" s="244"/>
      <c r="T199" s="244"/>
      <c r="U199" s="244"/>
      <c r="V199" s="244"/>
      <c r="W199" s="244"/>
      <c r="X199" s="251"/>
      <c r="Y199" s="115"/>
      <c r="Z199" s="257"/>
      <c r="AA199" s="244"/>
      <c r="AB199" s="244"/>
      <c r="AC199" s="229"/>
      <c r="AD199" s="282"/>
      <c r="AE199" s="231"/>
      <c r="AF199" s="116"/>
      <c r="AG199" s="116"/>
      <c r="AH199" s="116"/>
      <c r="AI199" s="93"/>
      <c r="AJ199" s="94"/>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row>
    <row r="200" spans="1:73" s="41" customFormat="1" ht="25" customHeight="1" x14ac:dyDescent="0.35">
      <c r="A200" s="96" t="s">
        <v>621</v>
      </c>
      <c r="B200" s="241"/>
      <c r="C200" s="241"/>
      <c r="D200" s="241"/>
      <c r="E200" s="241"/>
      <c r="F200" s="263"/>
      <c r="G200" s="273"/>
      <c r="H200" s="273"/>
      <c r="I200" s="273"/>
      <c r="J200" s="273"/>
      <c r="K200" s="263"/>
      <c r="L200" s="273"/>
      <c r="M200" s="263"/>
      <c r="N200" s="263"/>
      <c r="O200" s="273"/>
      <c r="P200" s="264"/>
      <c r="Q200" s="298"/>
      <c r="R200" s="243"/>
      <c r="S200" s="244"/>
      <c r="T200" s="244"/>
      <c r="U200" s="244"/>
      <c r="V200" s="244"/>
      <c r="W200" s="244"/>
      <c r="X200" s="251"/>
      <c r="Y200" s="115"/>
      <c r="Z200" s="257"/>
      <c r="AA200" s="244"/>
      <c r="AB200" s="244"/>
      <c r="AC200" s="229"/>
      <c r="AD200" s="282"/>
      <c r="AE200" s="231"/>
      <c r="AF200" s="116"/>
      <c r="AG200" s="116"/>
      <c r="AH200" s="116"/>
      <c r="AI200" s="93"/>
      <c r="AJ200" s="94"/>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row>
    <row r="201" spans="1:73" s="41" customFormat="1" ht="25" customHeight="1" x14ac:dyDescent="0.35">
      <c r="A201" s="96" t="s">
        <v>622</v>
      </c>
      <c r="B201" s="241"/>
      <c r="C201" s="241"/>
      <c r="D201" s="241"/>
      <c r="E201" s="241"/>
      <c r="F201" s="263"/>
      <c r="G201" s="273"/>
      <c r="H201" s="273"/>
      <c r="I201" s="273"/>
      <c r="J201" s="273"/>
      <c r="K201" s="263"/>
      <c r="L201" s="273"/>
      <c r="M201" s="263"/>
      <c r="N201" s="263"/>
      <c r="O201" s="273"/>
      <c r="P201" s="264"/>
      <c r="Q201" s="298"/>
      <c r="R201" s="243"/>
      <c r="S201" s="244"/>
      <c r="T201" s="244"/>
      <c r="U201" s="244"/>
      <c r="V201" s="244"/>
      <c r="W201" s="244"/>
      <c r="X201" s="251"/>
      <c r="Y201" s="115"/>
      <c r="Z201" s="257"/>
      <c r="AA201" s="244"/>
      <c r="AB201" s="244"/>
      <c r="AC201" s="229"/>
      <c r="AD201" s="282"/>
      <c r="AE201" s="231"/>
      <c r="AF201" s="116"/>
      <c r="AG201" s="116"/>
      <c r="AH201" s="116"/>
      <c r="AI201" s="93"/>
      <c r="AJ201" s="94"/>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row>
    <row r="202" spans="1:73" s="41" customFormat="1" ht="25" customHeight="1" x14ac:dyDescent="0.35">
      <c r="A202" s="96" t="s">
        <v>623</v>
      </c>
      <c r="B202" s="241"/>
      <c r="C202" s="241"/>
      <c r="D202" s="241"/>
      <c r="E202" s="241"/>
      <c r="F202" s="263"/>
      <c r="G202" s="273"/>
      <c r="H202" s="273"/>
      <c r="I202" s="273"/>
      <c r="J202" s="273"/>
      <c r="K202" s="263"/>
      <c r="L202" s="273"/>
      <c r="M202" s="263"/>
      <c r="N202" s="263"/>
      <c r="O202" s="273"/>
      <c r="P202" s="264"/>
      <c r="Q202" s="298"/>
      <c r="R202" s="243"/>
      <c r="S202" s="244"/>
      <c r="T202" s="244"/>
      <c r="U202" s="244"/>
      <c r="V202" s="244"/>
      <c r="W202" s="244"/>
      <c r="X202" s="251"/>
      <c r="Y202" s="115"/>
      <c r="Z202" s="257"/>
      <c r="AA202" s="244"/>
      <c r="AB202" s="244"/>
      <c r="AC202" s="229"/>
      <c r="AD202" s="282"/>
      <c r="AE202" s="231"/>
      <c r="AF202" s="116"/>
      <c r="AG202" s="116"/>
      <c r="AH202" s="116"/>
      <c r="AI202" s="93"/>
      <c r="AJ202" s="94"/>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row>
    <row r="203" spans="1:73" s="41" customFormat="1" ht="25" customHeight="1" x14ac:dyDescent="0.35">
      <c r="A203" s="96" t="s">
        <v>624</v>
      </c>
      <c r="B203" s="241"/>
      <c r="C203" s="241"/>
      <c r="D203" s="241"/>
      <c r="E203" s="241"/>
      <c r="F203" s="263"/>
      <c r="G203" s="273"/>
      <c r="H203" s="273"/>
      <c r="I203" s="273"/>
      <c r="J203" s="273"/>
      <c r="K203" s="263"/>
      <c r="L203" s="273"/>
      <c r="M203" s="263"/>
      <c r="N203" s="263"/>
      <c r="O203" s="273"/>
      <c r="P203" s="264"/>
      <c r="Q203" s="298"/>
      <c r="R203" s="243"/>
      <c r="S203" s="244"/>
      <c r="T203" s="244"/>
      <c r="U203" s="244"/>
      <c r="V203" s="244"/>
      <c r="W203" s="244"/>
      <c r="X203" s="251"/>
      <c r="Y203" s="115"/>
      <c r="Z203" s="257"/>
      <c r="AA203" s="244"/>
      <c r="AB203" s="244"/>
      <c r="AC203" s="229"/>
      <c r="AD203" s="282"/>
      <c r="AE203" s="231"/>
      <c r="AF203" s="116"/>
      <c r="AG203" s="116"/>
      <c r="AH203" s="116"/>
      <c r="AI203" s="93"/>
      <c r="AJ203" s="94"/>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row>
    <row r="204" spans="1:73" s="41" customFormat="1" ht="25" customHeight="1" x14ac:dyDescent="0.35">
      <c r="A204" s="96" t="s">
        <v>625</v>
      </c>
      <c r="B204" s="241"/>
      <c r="C204" s="241"/>
      <c r="D204" s="241"/>
      <c r="E204" s="241"/>
      <c r="F204" s="263"/>
      <c r="G204" s="273"/>
      <c r="H204" s="273"/>
      <c r="I204" s="273"/>
      <c r="J204" s="273"/>
      <c r="K204" s="263"/>
      <c r="L204" s="273"/>
      <c r="M204" s="263"/>
      <c r="N204" s="263"/>
      <c r="O204" s="273"/>
      <c r="P204" s="264"/>
      <c r="Q204" s="298"/>
      <c r="R204" s="243"/>
      <c r="S204" s="244"/>
      <c r="T204" s="244"/>
      <c r="U204" s="244"/>
      <c r="V204" s="244"/>
      <c r="W204" s="244"/>
      <c r="X204" s="251"/>
      <c r="Y204" s="115"/>
      <c r="Z204" s="257"/>
      <c r="AA204" s="244"/>
      <c r="AB204" s="244"/>
      <c r="AC204" s="229"/>
      <c r="AD204" s="282"/>
      <c r="AE204" s="231"/>
      <c r="AF204" s="116"/>
      <c r="AG204" s="116"/>
      <c r="AH204" s="116"/>
      <c r="AI204" s="93"/>
      <c r="AJ204" s="94"/>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row>
    <row r="205" spans="1:73" s="41" customFormat="1" ht="25" customHeight="1" x14ac:dyDescent="0.35">
      <c r="A205" s="96" t="s">
        <v>626</v>
      </c>
      <c r="B205" s="241"/>
      <c r="C205" s="241"/>
      <c r="D205" s="241"/>
      <c r="E205" s="241"/>
      <c r="F205" s="263"/>
      <c r="G205" s="273"/>
      <c r="H205" s="273"/>
      <c r="I205" s="273"/>
      <c r="J205" s="273"/>
      <c r="K205" s="263"/>
      <c r="L205" s="273"/>
      <c r="M205" s="263"/>
      <c r="N205" s="263"/>
      <c r="O205" s="273"/>
      <c r="P205" s="264"/>
      <c r="Q205" s="298"/>
      <c r="R205" s="243"/>
      <c r="S205" s="244"/>
      <c r="T205" s="244"/>
      <c r="U205" s="244"/>
      <c r="V205" s="244"/>
      <c r="W205" s="244"/>
      <c r="X205" s="251"/>
      <c r="Y205" s="115"/>
      <c r="Z205" s="257"/>
      <c r="AA205" s="244"/>
      <c r="AB205" s="244"/>
      <c r="AC205" s="229"/>
      <c r="AD205" s="282"/>
      <c r="AE205" s="231"/>
      <c r="AF205" s="116"/>
      <c r="AG205" s="116"/>
      <c r="AH205" s="116"/>
      <c r="AI205" s="93"/>
      <c r="AJ205" s="94"/>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row>
    <row r="206" spans="1:73" s="41" customFormat="1" ht="25" customHeight="1" thickBot="1" x14ac:dyDescent="0.4">
      <c r="A206" s="97" t="s">
        <v>627</v>
      </c>
      <c r="B206" s="245"/>
      <c r="C206" s="245"/>
      <c r="D206" s="245"/>
      <c r="E206" s="245"/>
      <c r="F206" s="265"/>
      <c r="G206" s="278"/>
      <c r="H206" s="278"/>
      <c r="I206" s="278"/>
      <c r="J206" s="278"/>
      <c r="K206" s="265"/>
      <c r="L206" s="278"/>
      <c r="M206" s="265"/>
      <c r="N206" s="265"/>
      <c r="O206" s="278"/>
      <c r="P206" s="266"/>
      <c r="Q206" s="316"/>
      <c r="R206" s="248"/>
      <c r="S206" s="249"/>
      <c r="T206" s="249"/>
      <c r="U206" s="249"/>
      <c r="V206" s="249"/>
      <c r="W206" s="249"/>
      <c r="X206" s="252"/>
      <c r="Y206" s="115"/>
      <c r="Z206" s="259"/>
      <c r="AA206" s="249"/>
      <c r="AB206" s="249"/>
      <c r="AC206" s="233"/>
      <c r="AD206" s="283"/>
      <c r="AE206" s="235"/>
      <c r="AF206" s="116"/>
      <c r="AG206" s="116"/>
      <c r="AH206" s="116"/>
      <c r="AI206" s="93"/>
      <c r="AJ206" s="94"/>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row>
    <row r="207" spans="1:73" s="41" customFormat="1" ht="16" thickTop="1" x14ac:dyDescent="0.35">
      <c r="A207" s="124"/>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c r="AC207" s="93"/>
      <c r="AD207" s="93"/>
      <c r="AE207" s="93"/>
      <c r="AF207" s="93"/>
      <c r="AG207" s="93"/>
      <c r="AH207" s="93"/>
      <c r="AI207" s="93"/>
      <c r="AJ207" s="94"/>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row>
    <row r="208" spans="1:73" s="41" customFormat="1" ht="16" thickBot="1" x14ac:dyDescent="0.4">
      <c r="A208" s="124"/>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c r="AC208" s="93"/>
      <c r="AD208" s="93"/>
      <c r="AE208" s="93"/>
      <c r="AF208" s="93"/>
      <c r="AG208" s="93"/>
      <c r="AH208" s="93"/>
      <c r="AI208" s="93"/>
      <c r="AJ208" s="94"/>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row>
    <row r="209" spans="1:73" ht="60" customHeight="1" thickTop="1" thickBot="1" x14ac:dyDescent="0.4">
      <c r="A209" s="24"/>
      <c r="B209" s="440" t="s">
        <v>628</v>
      </c>
      <c r="C209" s="441"/>
      <c r="D209" s="441"/>
      <c r="E209" s="441"/>
      <c r="F209" s="442"/>
      <c r="G209" s="25"/>
      <c r="H209" s="25"/>
      <c r="I209" s="25"/>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6"/>
    </row>
    <row r="210" spans="1:73" ht="16.5" thickTop="1" thickBot="1" x14ac:dyDescent="0.4">
      <c r="A210" s="24"/>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c r="AC210" s="25"/>
      <c r="AD210" s="25"/>
      <c r="AE210" s="25"/>
      <c r="AF210" s="25"/>
      <c r="AG210" s="25"/>
      <c r="AH210" s="25"/>
      <c r="AI210" s="25"/>
      <c r="AJ210" s="26"/>
    </row>
    <row r="211" spans="1:73" s="76" customFormat="1" ht="48.75" customHeight="1" thickTop="1" thickBot="1" x14ac:dyDescent="0.4">
      <c r="C211" s="462"/>
      <c r="D211" s="462"/>
      <c r="E211" s="465" t="s">
        <v>31</v>
      </c>
      <c r="F211" s="466"/>
      <c r="G211" s="466"/>
      <c r="H211" s="466"/>
      <c r="I211" s="466"/>
      <c r="J211" s="466"/>
      <c r="K211" s="467"/>
      <c r="L211" s="190"/>
      <c r="M211" s="432" t="s">
        <v>0</v>
      </c>
      <c r="N211" s="445"/>
      <c r="O211" s="445"/>
      <c r="P211" s="445"/>
      <c r="Q211" s="445"/>
      <c r="R211" s="446"/>
      <c r="S211" s="88"/>
      <c r="AJ211" s="80"/>
    </row>
    <row r="212" spans="1:73" s="43" customFormat="1" ht="64" customHeight="1" thickTop="1" x14ac:dyDescent="0.35">
      <c r="A212" s="449" t="s">
        <v>1</v>
      </c>
      <c r="B212" s="430" t="s">
        <v>33</v>
      </c>
      <c r="C212" s="430" t="s">
        <v>32</v>
      </c>
      <c r="D212" s="452" t="s">
        <v>26</v>
      </c>
      <c r="E212" s="443" t="s">
        <v>10</v>
      </c>
      <c r="F212" s="430" t="s">
        <v>30</v>
      </c>
      <c r="G212" s="184" t="s">
        <v>8</v>
      </c>
      <c r="H212" s="184" t="s">
        <v>18</v>
      </c>
      <c r="I212" s="184" t="s">
        <v>20</v>
      </c>
      <c r="J212" s="184" t="s">
        <v>22</v>
      </c>
      <c r="K212" s="185" t="s">
        <v>24</v>
      </c>
      <c r="L212" s="187"/>
      <c r="M212" s="443" t="s">
        <v>339</v>
      </c>
      <c r="N212" s="430" t="s">
        <v>12</v>
      </c>
      <c r="O212" s="430" t="s">
        <v>13</v>
      </c>
      <c r="P212" s="430" t="s">
        <v>14</v>
      </c>
      <c r="Q212" s="430" t="s">
        <v>15</v>
      </c>
      <c r="R212" s="447" t="s">
        <v>16</v>
      </c>
      <c r="S212" s="455"/>
      <c r="T212" s="38"/>
      <c r="U212" s="38"/>
      <c r="V212" s="38"/>
      <c r="W212" s="38"/>
      <c r="X212" s="38"/>
      <c r="Y212" s="38"/>
      <c r="Z212" s="38"/>
      <c r="AA212" s="38"/>
      <c r="AB212" s="38"/>
      <c r="AC212" s="38"/>
      <c r="AD212" s="38"/>
      <c r="AE212" s="38"/>
      <c r="AF212" s="38"/>
      <c r="AG212" s="38"/>
      <c r="AH212" s="38"/>
      <c r="AI212" s="38"/>
      <c r="AJ212" s="114"/>
    </row>
    <row r="213" spans="1:73" s="43" customFormat="1" ht="62" customHeight="1" thickBot="1" x14ac:dyDescent="0.4">
      <c r="A213" s="450"/>
      <c r="B213" s="451"/>
      <c r="C213" s="431"/>
      <c r="D213" s="500"/>
      <c r="E213" s="444"/>
      <c r="F213" s="431"/>
      <c r="G213" s="186" t="s">
        <v>17</v>
      </c>
      <c r="H213" s="186" t="s">
        <v>19</v>
      </c>
      <c r="I213" s="186" t="s">
        <v>21</v>
      </c>
      <c r="J213" s="186" t="s">
        <v>23</v>
      </c>
      <c r="K213" s="78" t="s">
        <v>25</v>
      </c>
      <c r="L213" s="187"/>
      <c r="M213" s="468"/>
      <c r="N213" s="431"/>
      <c r="O213" s="431"/>
      <c r="P213" s="431"/>
      <c r="Q213" s="431"/>
      <c r="R213" s="448"/>
      <c r="S213" s="456"/>
      <c r="T213" s="38"/>
      <c r="U213" s="38"/>
      <c r="V213" s="38"/>
      <c r="W213" s="38"/>
      <c r="X213" s="38"/>
      <c r="Y213" s="38"/>
      <c r="Z213" s="38"/>
      <c r="AA213" s="38"/>
      <c r="AB213" s="38"/>
      <c r="AC213" s="38"/>
      <c r="AD213" s="38"/>
      <c r="AE213" s="38"/>
      <c r="AF213" s="38"/>
      <c r="AG213" s="38"/>
      <c r="AH213" s="38"/>
      <c r="AI213" s="38"/>
      <c r="AJ213" s="114"/>
    </row>
    <row r="214" spans="1:73" s="41" customFormat="1" ht="25" customHeight="1" thickTop="1" x14ac:dyDescent="0.35">
      <c r="A214" s="127" t="s">
        <v>629</v>
      </c>
      <c r="B214" s="293"/>
      <c r="C214" s="293"/>
      <c r="D214" s="305"/>
      <c r="E214" s="239"/>
      <c r="F214" s="270"/>
      <c r="G214" s="270"/>
      <c r="H214" s="270"/>
      <c r="I214" s="270"/>
      <c r="J214" s="270"/>
      <c r="K214" s="271"/>
      <c r="L214" s="115"/>
      <c r="M214" s="253"/>
      <c r="N214" s="254"/>
      <c r="O214" s="254"/>
      <c r="P214" s="254"/>
      <c r="Q214" s="255"/>
      <c r="R214" s="256"/>
      <c r="S214" s="116"/>
      <c r="T214" s="93"/>
      <c r="U214" s="93"/>
      <c r="V214" s="93"/>
      <c r="W214" s="93"/>
      <c r="X214" s="93"/>
      <c r="Y214" s="93"/>
      <c r="Z214" s="93"/>
      <c r="AA214" s="93"/>
      <c r="AB214" s="93"/>
      <c r="AC214" s="93"/>
      <c r="AD214" s="93"/>
      <c r="AE214" s="93"/>
      <c r="AF214" s="93"/>
      <c r="AG214" s="93"/>
      <c r="AH214" s="93"/>
      <c r="AI214" s="93"/>
      <c r="AJ214" s="94"/>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row>
    <row r="215" spans="1:73" s="41" customFormat="1" ht="25" customHeight="1" x14ac:dyDescent="0.35">
      <c r="A215" s="96" t="s">
        <v>630</v>
      </c>
      <c r="B215" s="241"/>
      <c r="C215" s="241"/>
      <c r="D215" s="306"/>
      <c r="E215" s="243"/>
      <c r="F215" s="244"/>
      <c r="G215" s="244"/>
      <c r="H215" s="244"/>
      <c r="I215" s="244"/>
      <c r="J215" s="244"/>
      <c r="K215" s="251"/>
      <c r="L215" s="115"/>
      <c r="M215" s="257"/>
      <c r="N215" s="229"/>
      <c r="O215" s="229"/>
      <c r="P215" s="229"/>
      <c r="Q215" s="282"/>
      <c r="R215" s="231"/>
      <c r="S215" s="116"/>
      <c r="T215" s="93"/>
      <c r="U215" s="93"/>
      <c r="V215" s="93"/>
      <c r="W215" s="93"/>
      <c r="X215" s="93"/>
      <c r="Y215" s="93"/>
      <c r="Z215" s="93"/>
      <c r="AA215" s="93"/>
      <c r="AB215" s="93"/>
      <c r="AC215" s="93"/>
      <c r="AD215" s="93"/>
      <c r="AE215" s="93"/>
      <c r="AF215" s="93"/>
      <c r="AG215" s="93"/>
      <c r="AH215" s="93"/>
      <c r="AI215" s="93"/>
      <c r="AJ215" s="94"/>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row>
    <row r="216" spans="1:73" s="41" customFormat="1" ht="25" customHeight="1" x14ac:dyDescent="0.35">
      <c r="A216" s="96" t="s">
        <v>631</v>
      </c>
      <c r="B216" s="241"/>
      <c r="C216" s="241"/>
      <c r="D216" s="306"/>
      <c r="E216" s="314"/>
      <c r="F216" s="270"/>
      <c r="G216" s="270"/>
      <c r="H216" s="244"/>
      <c r="I216" s="244"/>
      <c r="J216" s="244"/>
      <c r="K216" s="251"/>
      <c r="L216" s="115"/>
      <c r="M216" s="257"/>
      <c r="N216" s="229"/>
      <c r="O216" s="229"/>
      <c r="P216" s="229"/>
      <c r="Q216" s="282"/>
      <c r="R216" s="231"/>
      <c r="S216" s="116"/>
      <c r="T216" s="93"/>
      <c r="U216" s="93"/>
      <c r="V216" s="93"/>
      <c r="W216" s="93"/>
      <c r="X216" s="93"/>
      <c r="Y216" s="93"/>
      <c r="Z216" s="93"/>
      <c r="AA216" s="93"/>
      <c r="AB216" s="93"/>
      <c r="AC216" s="93"/>
      <c r="AD216" s="93"/>
      <c r="AE216" s="93"/>
      <c r="AF216" s="93"/>
      <c r="AG216" s="93"/>
      <c r="AH216" s="93"/>
      <c r="AI216" s="93"/>
      <c r="AJ216" s="94"/>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row>
    <row r="217" spans="1:73" s="41" customFormat="1" ht="25" customHeight="1" x14ac:dyDescent="0.35">
      <c r="A217" s="96" t="s">
        <v>632</v>
      </c>
      <c r="B217" s="241"/>
      <c r="C217" s="241"/>
      <c r="D217" s="306"/>
      <c r="E217" s="243"/>
      <c r="F217" s="244"/>
      <c r="G217" s="244"/>
      <c r="H217" s="244"/>
      <c r="I217" s="244"/>
      <c r="J217" s="244"/>
      <c r="K217" s="251"/>
      <c r="L217" s="115"/>
      <c r="M217" s="257"/>
      <c r="N217" s="229"/>
      <c r="O217" s="229"/>
      <c r="P217" s="229"/>
      <c r="Q217" s="282"/>
      <c r="R217" s="231"/>
      <c r="S217" s="116"/>
      <c r="T217" s="93"/>
      <c r="U217" s="93"/>
      <c r="V217" s="93"/>
      <c r="W217" s="93"/>
      <c r="X217" s="93"/>
      <c r="Y217" s="93"/>
      <c r="Z217" s="93"/>
      <c r="AA217" s="93"/>
      <c r="AB217" s="93"/>
      <c r="AC217" s="93"/>
      <c r="AD217" s="93"/>
      <c r="AE217" s="93"/>
      <c r="AF217" s="93"/>
      <c r="AG217" s="93"/>
      <c r="AH217" s="93"/>
      <c r="AI217" s="93"/>
      <c r="AJ217" s="94"/>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row>
    <row r="218" spans="1:73" s="41" customFormat="1" ht="25" customHeight="1" x14ac:dyDescent="0.35">
      <c r="A218" s="96" t="s">
        <v>633</v>
      </c>
      <c r="B218" s="241"/>
      <c r="C218" s="241"/>
      <c r="D218" s="306"/>
      <c r="E218" s="243"/>
      <c r="F218" s="244"/>
      <c r="G218" s="244"/>
      <c r="H218" s="244"/>
      <c r="I218" s="244"/>
      <c r="J218" s="244"/>
      <c r="K218" s="251"/>
      <c r="L218" s="115"/>
      <c r="M218" s="257"/>
      <c r="N218" s="229"/>
      <c r="O218" s="229"/>
      <c r="P218" s="229"/>
      <c r="Q218" s="282"/>
      <c r="R218" s="231"/>
      <c r="S218" s="116"/>
      <c r="T218" s="93"/>
      <c r="U218" s="93"/>
      <c r="V218" s="93"/>
      <c r="W218" s="93"/>
      <c r="X218" s="93"/>
      <c r="Y218" s="93"/>
      <c r="Z218" s="93"/>
      <c r="AA218" s="93"/>
      <c r="AB218" s="93"/>
      <c r="AC218" s="93"/>
      <c r="AD218" s="93"/>
      <c r="AE218" s="93"/>
      <c r="AF218" s="93"/>
      <c r="AG218" s="93"/>
      <c r="AH218" s="93"/>
      <c r="AI218" s="93"/>
      <c r="AJ218" s="94"/>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row>
    <row r="219" spans="1:73" s="41" customFormat="1" ht="25" customHeight="1" x14ac:dyDescent="0.35">
      <c r="A219" s="96" t="s">
        <v>634</v>
      </c>
      <c r="B219" s="241"/>
      <c r="C219" s="241"/>
      <c r="D219" s="306"/>
      <c r="E219" s="243"/>
      <c r="F219" s="244"/>
      <c r="G219" s="244"/>
      <c r="H219" s="244"/>
      <c r="I219" s="244"/>
      <c r="J219" s="244"/>
      <c r="K219" s="251"/>
      <c r="L219" s="115"/>
      <c r="M219" s="257"/>
      <c r="N219" s="229"/>
      <c r="O219" s="229"/>
      <c r="P219" s="229"/>
      <c r="Q219" s="282"/>
      <c r="R219" s="231"/>
      <c r="S219" s="116"/>
      <c r="T219" s="93"/>
      <c r="U219" s="93"/>
      <c r="V219" s="93"/>
      <c r="W219" s="93"/>
      <c r="X219" s="93"/>
      <c r="Y219" s="93"/>
      <c r="Z219" s="93"/>
      <c r="AA219" s="93"/>
      <c r="AB219" s="93"/>
      <c r="AC219" s="93"/>
      <c r="AD219" s="93"/>
      <c r="AE219" s="93"/>
      <c r="AF219" s="93"/>
      <c r="AG219" s="93"/>
      <c r="AH219" s="93"/>
      <c r="AI219" s="93"/>
      <c r="AJ219" s="94"/>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row>
    <row r="220" spans="1:73" s="41" customFormat="1" ht="25" customHeight="1" x14ac:dyDescent="0.35">
      <c r="A220" s="96" t="s">
        <v>635</v>
      </c>
      <c r="B220" s="241"/>
      <c r="C220" s="241"/>
      <c r="D220" s="306"/>
      <c r="E220" s="243"/>
      <c r="F220" s="244"/>
      <c r="G220" s="244"/>
      <c r="H220" s="244"/>
      <c r="I220" s="244"/>
      <c r="J220" s="244"/>
      <c r="K220" s="251"/>
      <c r="L220" s="115"/>
      <c r="M220" s="257"/>
      <c r="N220" s="229"/>
      <c r="O220" s="229"/>
      <c r="P220" s="229"/>
      <c r="Q220" s="282"/>
      <c r="R220" s="231"/>
      <c r="S220" s="116"/>
      <c r="T220" s="93"/>
      <c r="U220" s="93"/>
      <c r="V220" s="93"/>
      <c r="W220" s="93"/>
      <c r="X220" s="93"/>
      <c r="Y220" s="93"/>
      <c r="Z220" s="93"/>
      <c r="AA220" s="93"/>
      <c r="AB220" s="93"/>
      <c r="AC220" s="93"/>
      <c r="AD220" s="93"/>
      <c r="AE220" s="93"/>
      <c r="AF220" s="93"/>
      <c r="AG220" s="93"/>
      <c r="AH220" s="93"/>
      <c r="AI220" s="93"/>
      <c r="AJ220" s="94"/>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row>
    <row r="221" spans="1:73" s="41" customFormat="1" ht="25" customHeight="1" x14ac:dyDescent="0.35">
      <c r="A221" s="96" t="s">
        <v>636</v>
      </c>
      <c r="B221" s="241"/>
      <c r="C221" s="241"/>
      <c r="D221" s="306"/>
      <c r="E221" s="243"/>
      <c r="F221" s="244"/>
      <c r="G221" s="244"/>
      <c r="H221" s="244"/>
      <c r="I221" s="244"/>
      <c r="J221" s="244"/>
      <c r="K221" s="251"/>
      <c r="L221" s="115"/>
      <c r="M221" s="257"/>
      <c r="N221" s="229"/>
      <c r="O221" s="229"/>
      <c r="P221" s="229"/>
      <c r="Q221" s="282"/>
      <c r="R221" s="231"/>
      <c r="S221" s="116"/>
      <c r="T221" s="93"/>
      <c r="U221" s="93"/>
      <c r="V221" s="93"/>
      <c r="W221" s="93"/>
      <c r="X221" s="93"/>
      <c r="Y221" s="93"/>
      <c r="Z221" s="93"/>
      <c r="AA221" s="93"/>
      <c r="AB221" s="93"/>
      <c r="AC221" s="93"/>
      <c r="AD221" s="93"/>
      <c r="AE221" s="93"/>
      <c r="AF221" s="93"/>
      <c r="AG221" s="93"/>
      <c r="AH221" s="93"/>
      <c r="AI221" s="93"/>
      <c r="AJ221" s="94"/>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row>
    <row r="222" spans="1:73" s="41" customFormat="1" ht="25" customHeight="1" x14ac:dyDescent="0.35">
      <c r="A222" s="96" t="s">
        <v>637</v>
      </c>
      <c r="B222" s="241"/>
      <c r="C222" s="241"/>
      <c r="D222" s="306"/>
      <c r="E222" s="243"/>
      <c r="F222" s="244"/>
      <c r="G222" s="244"/>
      <c r="H222" s="244"/>
      <c r="I222" s="244"/>
      <c r="J222" s="244"/>
      <c r="K222" s="251"/>
      <c r="L222" s="115"/>
      <c r="M222" s="257"/>
      <c r="N222" s="229"/>
      <c r="O222" s="229"/>
      <c r="P222" s="229"/>
      <c r="Q222" s="282"/>
      <c r="R222" s="231"/>
      <c r="S222" s="116"/>
      <c r="T222" s="93"/>
      <c r="U222" s="93"/>
      <c r="V222" s="93"/>
      <c r="W222" s="93"/>
      <c r="X222" s="93"/>
      <c r="Y222" s="93"/>
      <c r="Z222" s="93"/>
      <c r="AA222" s="93"/>
      <c r="AB222" s="93"/>
      <c r="AC222" s="93"/>
      <c r="AD222" s="93"/>
      <c r="AE222" s="93"/>
      <c r="AF222" s="93"/>
      <c r="AG222" s="93"/>
      <c r="AH222" s="93"/>
      <c r="AI222" s="93"/>
      <c r="AJ222" s="94"/>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row>
    <row r="223" spans="1:73" s="41" customFormat="1" ht="25" customHeight="1" thickBot="1" x14ac:dyDescent="0.4">
      <c r="A223" s="97" t="s">
        <v>638</v>
      </c>
      <c r="B223" s="245"/>
      <c r="C223" s="245"/>
      <c r="D223" s="307"/>
      <c r="E223" s="248"/>
      <c r="F223" s="249"/>
      <c r="G223" s="249"/>
      <c r="H223" s="249"/>
      <c r="I223" s="249"/>
      <c r="J223" s="249"/>
      <c r="K223" s="252"/>
      <c r="L223" s="115"/>
      <c r="M223" s="259"/>
      <c r="N223" s="233"/>
      <c r="O223" s="233"/>
      <c r="P223" s="233"/>
      <c r="Q223" s="283"/>
      <c r="R223" s="235"/>
      <c r="S223" s="116"/>
      <c r="T223" s="93"/>
      <c r="U223" s="93"/>
      <c r="V223" s="93"/>
      <c r="W223" s="93"/>
      <c r="X223" s="93"/>
      <c r="Y223" s="93"/>
      <c r="Z223" s="93"/>
      <c r="AA223" s="93"/>
      <c r="AB223" s="93"/>
      <c r="AC223" s="93"/>
      <c r="AD223" s="93"/>
      <c r="AE223" s="93"/>
      <c r="AF223" s="93"/>
      <c r="AG223" s="93"/>
      <c r="AH223" s="93"/>
      <c r="AI223" s="93"/>
      <c r="AJ223" s="94"/>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row>
    <row r="224" spans="1:73" ht="16.5" thickTop="1" thickBot="1" x14ac:dyDescent="0.4">
      <c r="A224" s="24"/>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c r="AC224" s="25"/>
      <c r="AD224" s="25"/>
      <c r="AE224" s="25"/>
      <c r="AF224" s="25"/>
      <c r="AG224" s="25"/>
      <c r="AH224" s="25"/>
      <c r="AI224" s="25"/>
      <c r="AJ224" s="26"/>
    </row>
    <row r="225" spans="1:73" ht="60" customHeight="1" thickTop="1" thickBot="1" x14ac:dyDescent="0.4">
      <c r="A225" s="24"/>
      <c r="B225" s="440" t="s">
        <v>639</v>
      </c>
      <c r="C225" s="441"/>
      <c r="D225" s="441"/>
      <c r="E225" s="441"/>
      <c r="F225" s="442"/>
      <c r="G225" s="25"/>
      <c r="H225" s="25"/>
      <c r="I225" s="25"/>
      <c r="J225" s="25"/>
      <c r="K225" s="25"/>
      <c r="L225" s="25"/>
      <c r="M225" s="25"/>
      <c r="N225" s="25"/>
      <c r="O225" s="25"/>
      <c r="P225" s="25"/>
      <c r="Q225" s="25"/>
      <c r="R225" s="25"/>
      <c r="S225" s="25"/>
      <c r="T225" s="25"/>
      <c r="U225" s="25"/>
      <c r="V225" s="25"/>
      <c r="W225" s="25"/>
      <c r="X225" s="25"/>
      <c r="Y225" s="25"/>
      <c r="Z225" s="25"/>
      <c r="AA225" s="25"/>
      <c r="AB225" s="25"/>
      <c r="AC225" s="25"/>
      <c r="AD225" s="25"/>
      <c r="AE225" s="25"/>
      <c r="AF225" s="25"/>
      <c r="AG225" s="25"/>
      <c r="AH225" s="25"/>
      <c r="AI225" s="25"/>
      <c r="AJ225" s="26"/>
    </row>
    <row r="226" spans="1:73" ht="16.5" thickTop="1" thickBot="1" x14ac:dyDescent="0.4">
      <c r="A226" s="24"/>
      <c r="B226" s="25"/>
      <c r="C226" s="25"/>
      <c r="D226" s="25"/>
      <c r="E226" s="25"/>
      <c r="F226" s="25"/>
      <c r="G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6"/>
    </row>
    <row r="227" spans="1:73" s="41" customFormat="1" ht="16" thickTop="1" x14ac:dyDescent="0.35">
      <c r="A227" s="443" t="s">
        <v>1</v>
      </c>
      <c r="B227" s="430" t="s">
        <v>33</v>
      </c>
      <c r="C227" s="430" t="s">
        <v>32</v>
      </c>
      <c r="D227" s="430" t="s">
        <v>3</v>
      </c>
      <c r="E227" s="430" t="s">
        <v>69</v>
      </c>
      <c r="F227" s="457" t="s">
        <v>10</v>
      </c>
      <c r="G227" s="447" t="s">
        <v>11</v>
      </c>
      <c r="H227" s="43"/>
      <c r="O227" s="93"/>
      <c r="P227" s="93"/>
      <c r="Q227" s="93"/>
      <c r="R227" s="93"/>
      <c r="S227" s="93"/>
      <c r="T227" s="93"/>
      <c r="U227" s="93"/>
      <c r="V227" s="93"/>
      <c r="W227" s="93"/>
      <c r="X227" s="93"/>
      <c r="Y227" s="93"/>
      <c r="Z227" s="93"/>
      <c r="AA227" s="93"/>
      <c r="AB227" s="93"/>
      <c r="AC227" s="93"/>
      <c r="AD227" s="93"/>
      <c r="AE227" s="93"/>
      <c r="AF227" s="93"/>
      <c r="AG227" s="93"/>
      <c r="AH227" s="93"/>
      <c r="AI227" s="93"/>
      <c r="AJ227" s="94"/>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row>
    <row r="228" spans="1:73" s="41" customFormat="1" ht="38.5" customHeight="1" thickBot="1" x14ac:dyDescent="0.4">
      <c r="A228" s="454"/>
      <c r="B228" s="431"/>
      <c r="C228" s="431"/>
      <c r="D228" s="431"/>
      <c r="E228" s="431"/>
      <c r="F228" s="459"/>
      <c r="G228" s="448"/>
      <c r="H228" s="43"/>
      <c r="O228" s="93"/>
      <c r="P228" s="93"/>
      <c r="Q228" s="93"/>
      <c r="R228" s="93"/>
      <c r="S228" s="93"/>
      <c r="T228" s="93"/>
      <c r="U228" s="93"/>
      <c r="V228" s="93"/>
      <c r="W228" s="93"/>
      <c r="X228" s="93"/>
      <c r="Y228" s="93"/>
      <c r="Z228" s="93"/>
      <c r="AA228" s="93"/>
      <c r="AB228" s="93"/>
      <c r="AC228" s="93"/>
      <c r="AD228" s="93"/>
      <c r="AE228" s="93"/>
      <c r="AF228" s="93"/>
      <c r="AG228" s="93"/>
      <c r="AH228" s="93"/>
      <c r="AI228" s="93"/>
      <c r="AJ228" s="94"/>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row>
    <row r="229" spans="1:73" s="41" customFormat="1" ht="25" customHeight="1" thickTop="1" x14ac:dyDescent="0.35">
      <c r="A229" s="95" t="s">
        <v>640</v>
      </c>
      <c r="B229" s="236"/>
      <c r="C229" s="236"/>
      <c r="D229" s="236"/>
      <c r="E229" s="261"/>
      <c r="F229" s="262"/>
      <c r="G229" s="250"/>
      <c r="O229" s="93"/>
      <c r="P229" s="93"/>
      <c r="Q229" s="93"/>
      <c r="R229" s="93"/>
      <c r="S229" s="93"/>
      <c r="T229" s="93"/>
      <c r="U229" s="93"/>
      <c r="V229" s="93"/>
      <c r="W229" s="93"/>
      <c r="X229" s="93"/>
      <c r="Y229" s="93"/>
      <c r="Z229" s="93"/>
      <c r="AA229" s="93"/>
      <c r="AB229" s="93"/>
      <c r="AC229" s="93"/>
      <c r="AD229" s="93"/>
      <c r="AE229" s="93"/>
      <c r="AF229" s="93"/>
      <c r="AG229" s="93"/>
      <c r="AH229" s="93"/>
      <c r="AI229" s="93"/>
      <c r="AJ229" s="94"/>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row>
    <row r="230" spans="1:73" s="41" customFormat="1" ht="25" customHeight="1" x14ac:dyDescent="0.35">
      <c r="A230" s="96" t="s">
        <v>641</v>
      </c>
      <c r="B230" s="241"/>
      <c r="C230" s="241"/>
      <c r="D230" s="241"/>
      <c r="E230" s="263"/>
      <c r="F230" s="264"/>
      <c r="G230" s="251"/>
      <c r="H230" s="93"/>
      <c r="I230" s="93"/>
      <c r="J230" s="93"/>
      <c r="K230" s="93"/>
      <c r="L230" s="93"/>
      <c r="M230" s="93"/>
      <c r="N230" s="93"/>
      <c r="O230" s="93"/>
      <c r="P230" s="93"/>
      <c r="Q230" s="93"/>
      <c r="R230" s="93"/>
      <c r="S230" s="93"/>
      <c r="T230" s="93"/>
      <c r="U230" s="93"/>
      <c r="V230" s="93"/>
      <c r="W230" s="93"/>
      <c r="X230" s="93"/>
      <c r="Y230" s="93"/>
      <c r="Z230" s="93"/>
      <c r="AA230" s="93"/>
      <c r="AB230" s="93"/>
      <c r="AC230" s="93"/>
      <c r="AD230" s="93"/>
      <c r="AE230" s="93"/>
      <c r="AF230" s="93"/>
      <c r="AG230" s="93"/>
      <c r="AH230" s="93"/>
      <c r="AI230" s="93"/>
      <c r="AJ230" s="94"/>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row>
    <row r="231" spans="1:73" s="41" customFormat="1" ht="25" customHeight="1" x14ac:dyDescent="0.35">
      <c r="A231" s="96" t="s">
        <v>642</v>
      </c>
      <c r="B231" s="241"/>
      <c r="C231" s="241"/>
      <c r="D231" s="241"/>
      <c r="E231" s="263"/>
      <c r="F231" s="264"/>
      <c r="G231" s="251"/>
      <c r="H231" s="93"/>
      <c r="I231" s="93"/>
      <c r="J231" s="93"/>
      <c r="K231" s="93"/>
      <c r="L231" s="93"/>
      <c r="M231" s="93"/>
      <c r="N231" s="93"/>
      <c r="O231" s="93"/>
      <c r="P231" s="93"/>
      <c r="Q231" s="93"/>
      <c r="R231" s="93"/>
      <c r="S231" s="93"/>
      <c r="T231" s="93"/>
      <c r="U231" s="93"/>
      <c r="V231" s="93"/>
      <c r="W231" s="93"/>
      <c r="X231" s="93"/>
      <c r="Y231" s="93"/>
      <c r="Z231" s="93"/>
      <c r="AA231" s="93"/>
      <c r="AB231" s="93"/>
      <c r="AC231" s="93"/>
      <c r="AD231" s="93"/>
      <c r="AE231" s="93"/>
      <c r="AF231" s="93"/>
      <c r="AG231" s="93"/>
      <c r="AH231" s="93"/>
      <c r="AI231" s="93"/>
      <c r="AJ231" s="94"/>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row>
    <row r="232" spans="1:73" s="41" customFormat="1" ht="25" customHeight="1" x14ac:dyDescent="0.35">
      <c r="A232" s="96" t="s">
        <v>643</v>
      </c>
      <c r="B232" s="241"/>
      <c r="C232" s="241"/>
      <c r="D232" s="241"/>
      <c r="E232" s="263"/>
      <c r="F232" s="264"/>
      <c r="G232" s="251"/>
      <c r="H232" s="93"/>
      <c r="I232" s="93"/>
      <c r="J232" s="93"/>
      <c r="K232" s="93"/>
      <c r="L232" s="93"/>
      <c r="M232" s="93"/>
      <c r="N232" s="93"/>
      <c r="O232" s="93"/>
      <c r="P232" s="93"/>
      <c r="Q232" s="93"/>
      <c r="R232" s="93"/>
      <c r="S232" s="93"/>
      <c r="T232" s="93"/>
      <c r="U232" s="93"/>
      <c r="V232" s="93"/>
      <c r="W232" s="93"/>
      <c r="X232" s="93"/>
      <c r="Y232" s="93"/>
      <c r="Z232" s="93"/>
      <c r="AA232" s="93"/>
      <c r="AB232" s="93"/>
      <c r="AC232" s="93"/>
      <c r="AD232" s="93"/>
      <c r="AE232" s="93"/>
      <c r="AF232" s="93"/>
      <c r="AG232" s="93"/>
      <c r="AH232" s="93"/>
      <c r="AI232" s="93"/>
      <c r="AJ232" s="94"/>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row>
    <row r="233" spans="1:73" s="41" customFormat="1" ht="25" customHeight="1" x14ac:dyDescent="0.35">
      <c r="A233" s="96" t="s">
        <v>644</v>
      </c>
      <c r="B233" s="241"/>
      <c r="C233" s="241"/>
      <c r="D233" s="241"/>
      <c r="E233" s="263"/>
      <c r="F233" s="264"/>
      <c r="G233" s="251"/>
      <c r="H233" s="93"/>
      <c r="I233" s="93"/>
      <c r="J233" s="93"/>
      <c r="K233" s="93"/>
      <c r="L233" s="93"/>
      <c r="M233" s="93"/>
      <c r="N233" s="93"/>
      <c r="O233" s="93"/>
      <c r="P233" s="93"/>
      <c r="Q233" s="93"/>
      <c r="R233" s="93"/>
      <c r="S233" s="93"/>
      <c r="T233" s="93"/>
      <c r="U233" s="93"/>
      <c r="V233" s="93"/>
      <c r="W233" s="93"/>
      <c r="X233" s="93"/>
      <c r="Y233" s="93"/>
      <c r="Z233" s="93"/>
      <c r="AA233" s="93"/>
      <c r="AB233" s="93"/>
      <c r="AC233" s="93"/>
      <c r="AD233" s="93"/>
      <c r="AE233" s="93"/>
      <c r="AF233" s="93"/>
      <c r="AG233" s="93"/>
      <c r="AH233" s="93"/>
      <c r="AI233" s="93"/>
      <c r="AJ233" s="94"/>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row>
    <row r="234" spans="1:73" s="41" customFormat="1" ht="25" customHeight="1" x14ac:dyDescent="0.35">
      <c r="A234" s="96" t="s">
        <v>645</v>
      </c>
      <c r="B234" s="241"/>
      <c r="C234" s="241"/>
      <c r="D234" s="241"/>
      <c r="E234" s="263"/>
      <c r="F234" s="264"/>
      <c r="G234" s="251"/>
      <c r="H234" s="93"/>
      <c r="I234" s="93"/>
      <c r="J234" s="93"/>
      <c r="K234" s="93"/>
      <c r="L234" s="93"/>
      <c r="M234" s="93"/>
      <c r="N234" s="93"/>
      <c r="O234" s="93"/>
      <c r="P234" s="93"/>
      <c r="Q234" s="93"/>
      <c r="R234" s="93"/>
      <c r="S234" s="93"/>
      <c r="T234" s="93"/>
      <c r="U234" s="93"/>
      <c r="V234" s="93"/>
      <c r="W234" s="93"/>
      <c r="X234" s="93"/>
      <c r="Y234" s="93"/>
      <c r="Z234" s="93"/>
      <c r="AA234" s="93"/>
      <c r="AB234" s="93"/>
      <c r="AC234" s="93"/>
      <c r="AD234" s="93"/>
      <c r="AE234" s="93"/>
      <c r="AF234" s="93"/>
      <c r="AG234" s="93"/>
      <c r="AH234" s="93"/>
      <c r="AI234" s="93"/>
      <c r="AJ234" s="94"/>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row>
    <row r="235" spans="1:73" s="41" customFormat="1" ht="25" customHeight="1" x14ac:dyDescent="0.35">
      <c r="A235" s="96" t="s">
        <v>646</v>
      </c>
      <c r="B235" s="241"/>
      <c r="C235" s="241"/>
      <c r="D235" s="241"/>
      <c r="E235" s="263"/>
      <c r="F235" s="264"/>
      <c r="G235" s="251"/>
      <c r="H235" s="93"/>
      <c r="I235" s="93"/>
      <c r="J235" s="93"/>
      <c r="K235" s="93"/>
      <c r="L235" s="93"/>
      <c r="M235" s="93"/>
      <c r="N235" s="93"/>
      <c r="O235" s="93"/>
      <c r="P235" s="93"/>
      <c r="Q235" s="93"/>
      <c r="R235" s="93"/>
      <c r="S235" s="93"/>
      <c r="T235" s="93"/>
      <c r="U235" s="93"/>
      <c r="V235" s="93"/>
      <c r="W235" s="93"/>
      <c r="X235" s="93"/>
      <c r="Y235" s="93"/>
      <c r="Z235" s="93"/>
      <c r="AA235" s="93"/>
      <c r="AB235" s="93"/>
      <c r="AC235" s="93"/>
      <c r="AD235" s="93"/>
      <c r="AE235" s="93"/>
      <c r="AF235" s="93"/>
      <c r="AG235" s="93"/>
      <c r="AH235" s="93"/>
      <c r="AI235" s="93"/>
      <c r="AJ235" s="94"/>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row>
    <row r="236" spans="1:73" s="41" customFormat="1" ht="25" customHeight="1" x14ac:dyDescent="0.35">
      <c r="A236" s="96" t="s">
        <v>647</v>
      </c>
      <c r="B236" s="241"/>
      <c r="C236" s="241"/>
      <c r="D236" s="241"/>
      <c r="E236" s="263"/>
      <c r="F236" s="264"/>
      <c r="G236" s="251"/>
      <c r="H236" s="93"/>
      <c r="I236" s="93"/>
      <c r="J236" s="93"/>
      <c r="K236" s="93"/>
      <c r="L236" s="93"/>
      <c r="M236" s="93"/>
      <c r="N236" s="93"/>
      <c r="O236" s="93"/>
      <c r="P236" s="93"/>
      <c r="Q236" s="93"/>
      <c r="R236" s="93"/>
      <c r="S236" s="93"/>
      <c r="T236" s="93"/>
      <c r="U236" s="93"/>
      <c r="V236" s="93"/>
      <c r="W236" s="93"/>
      <c r="X236" s="93"/>
      <c r="Y236" s="93"/>
      <c r="Z236" s="93"/>
      <c r="AA236" s="93"/>
      <c r="AB236" s="93"/>
      <c r="AC236" s="93"/>
      <c r="AD236" s="93"/>
      <c r="AE236" s="93"/>
      <c r="AF236" s="93"/>
      <c r="AG236" s="93"/>
      <c r="AH236" s="93"/>
      <c r="AI236" s="93"/>
      <c r="AJ236" s="94"/>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row>
    <row r="237" spans="1:73" s="41" customFormat="1" ht="25" customHeight="1" x14ac:dyDescent="0.35">
      <c r="A237" s="96" t="s">
        <v>648</v>
      </c>
      <c r="B237" s="241"/>
      <c r="C237" s="241"/>
      <c r="D237" s="241"/>
      <c r="E237" s="263"/>
      <c r="F237" s="264"/>
      <c r="G237" s="251"/>
      <c r="H237" s="93"/>
      <c r="I237" s="93"/>
      <c r="J237" s="93"/>
      <c r="K237" s="93"/>
      <c r="L237" s="93"/>
      <c r="M237" s="93"/>
      <c r="N237" s="93"/>
      <c r="O237" s="93"/>
      <c r="P237" s="93"/>
      <c r="Q237" s="93"/>
      <c r="R237" s="93"/>
      <c r="S237" s="93"/>
      <c r="T237" s="93"/>
      <c r="U237" s="93"/>
      <c r="V237" s="93"/>
      <c r="W237" s="93"/>
      <c r="X237" s="93"/>
      <c r="Y237" s="93"/>
      <c r="Z237" s="93"/>
      <c r="AA237" s="93"/>
      <c r="AB237" s="93"/>
      <c r="AC237" s="93"/>
      <c r="AD237" s="93"/>
      <c r="AE237" s="93"/>
      <c r="AF237" s="93"/>
      <c r="AG237" s="93"/>
      <c r="AH237" s="93"/>
      <c r="AI237" s="93"/>
      <c r="AJ237" s="94"/>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row>
    <row r="238" spans="1:73" s="41" customFormat="1" ht="25" customHeight="1" thickBot="1" x14ac:dyDescent="0.4">
      <c r="A238" s="97" t="s">
        <v>649</v>
      </c>
      <c r="B238" s="245"/>
      <c r="C238" s="245"/>
      <c r="D238" s="245"/>
      <c r="E238" s="265"/>
      <c r="F238" s="266"/>
      <c r="G238" s="252"/>
      <c r="H238" s="93"/>
      <c r="I238" s="93"/>
      <c r="J238" s="93"/>
      <c r="K238" s="93"/>
      <c r="L238" s="93"/>
      <c r="M238" s="93"/>
      <c r="N238" s="93"/>
      <c r="O238" s="93"/>
      <c r="P238" s="93"/>
      <c r="Q238" s="93"/>
      <c r="R238" s="93"/>
      <c r="S238" s="93"/>
      <c r="T238" s="93"/>
      <c r="U238" s="93"/>
      <c r="V238" s="93"/>
      <c r="W238" s="93"/>
      <c r="X238" s="93"/>
      <c r="Y238" s="93"/>
      <c r="Z238" s="93"/>
      <c r="AA238" s="93"/>
      <c r="AB238" s="93"/>
      <c r="AC238" s="93"/>
      <c r="AD238" s="93"/>
      <c r="AE238" s="93"/>
      <c r="AF238" s="93"/>
      <c r="AG238" s="93"/>
      <c r="AH238" s="93"/>
      <c r="AI238" s="93"/>
      <c r="AJ238" s="94"/>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row>
    <row r="239" spans="1:73" ht="16" thickTop="1" x14ac:dyDescent="0.35">
      <c r="A239" s="24"/>
      <c r="B239" s="128"/>
      <c r="C239" s="128"/>
      <c r="D239" s="128"/>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c r="AC239" s="25"/>
      <c r="AD239" s="25"/>
      <c r="AE239" s="25"/>
      <c r="AF239" s="25"/>
      <c r="AG239" s="25"/>
      <c r="AH239" s="25"/>
      <c r="AI239" s="25"/>
      <c r="AJ239" s="26"/>
    </row>
    <row r="240" spans="1:73" ht="16" thickBot="1" x14ac:dyDescent="0.4">
      <c r="A240" s="27"/>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c r="AB240" s="28"/>
      <c r="AC240" s="28"/>
      <c r="AD240" s="28"/>
      <c r="AE240" s="28"/>
      <c r="AF240" s="28"/>
      <c r="AG240" s="28"/>
      <c r="AH240" s="28"/>
      <c r="AI240" s="28"/>
      <c r="AJ240" s="29"/>
    </row>
    <row r="241" spans="1:73" customFormat="1" ht="16.5" thickTop="1" thickBot="1" x14ac:dyDescent="0.4"/>
    <row r="242" spans="1:73" ht="16" thickTop="1" x14ac:dyDescent="0.35">
      <c r="A242" s="30"/>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2"/>
    </row>
    <row r="243" spans="1:73" ht="16" thickBot="1" x14ac:dyDescent="0.4">
      <c r="A243" s="24"/>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6"/>
    </row>
    <row r="244" spans="1:73" ht="60" customHeight="1" thickTop="1" thickBot="1" x14ac:dyDescent="0.4">
      <c r="A244" s="24"/>
      <c r="B244" s="440" t="s">
        <v>650</v>
      </c>
      <c r="C244" s="441"/>
      <c r="D244" s="441"/>
      <c r="E244" s="441"/>
      <c r="F244" s="442"/>
      <c r="G244" s="25"/>
      <c r="H244" s="25"/>
      <c r="I244" s="25"/>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6"/>
    </row>
    <row r="245" spans="1:73" ht="37.5" customHeight="1" thickTop="1" x14ac:dyDescent="0.35">
      <c r="A245" s="24"/>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c r="AC245" s="25"/>
      <c r="AD245" s="25"/>
      <c r="AE245" s="25"/>
      <c r="AF245" s="25"/>
      <c r="AG245" s="25"/>
      <c r="AH245" s="25"/>
      <c r="AI245" s="25"/>
      <c r="AJ245" s="26"/>
    </row>
    <row r="246" spans="1:73" ht="80.5" customHeight="1" thickBot="1" x14ac:dyDescent="0.4">
      <c r="A246" s="25"/>
      <c r="B246" s="439" t="s">
        <v>468</v>
      </c>
      <c r="C246" s="439"/>
      <c r="D246" s="439"/>
      <c r="E246" s="439"/>
      <c r="F246" s="439"/>
      <c r="G246" s="439"/>
      <c r="H246" s="439"/>
      <c r="I246" s="439"/>
      <c r="J246" s="439"/>
      <c r="K246" s="439"/>
      <c r="L246" s="439"/>
      <c r="M246" s="439"/>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6"/>
    </row>
    <row r="247" spans="1:73" s="76" customFormat="1" ht="41" customHeight="1" thickTop="1" thickBot="1" x14ac:dyDescent="0.4">
      <c r="B247" s="70"/>
      <c r="C247" s="462"/>
      <c r="D247" s="462"/>
      <c r="E247" s="473"/>
      <c r="F247" s="473"/>
      <c r="G247" s="473"/>
      <c r="H247" s="473"/>
      <c r="I247" s="473"/>
      <c r="J247" s="473"/>
      <c r="K247" s="473"/>
      <c r="L247" s="473"/>
      <c r="M247" s="473"/>
      <c r="N247" s="473"/>
      <c r="O247" s="473"/>
      <c r="P247" s="190"/>
      <c r="Q247" s="465" t="s">
        <v>31</v>
      </c>
      <c r="R247" s="534"/>
      <c r="S247" s="534"/>
      <c r="T247" s="534"/>
      <c r="U247" s="534"/>
      <c r="V247" s="534"/>
      <c r="W247" s="535"/>
      <c r="X247" s="190"/>
      <c r="Y247" s="432" t="s">
        <v>0</v>
      </c>
      <c r="Z247" s="445"/>
      <c r="AA247" s="445"/>
      <c r="AB247" s="445"/>
      <c r="AC247" s="445"/>
      <c r="AD247" s="446"/>
      <c r="AE247" s="88"/>
      <c r="AF247" s="88"/>
      <c r="AG247" s="88"/>
      <c r="AH247" s="88"/>
      <c r="AJ247" s="80"/>
    </row>
    <row r="248" spans="1:73" s="43" customFormat="1" ht="72" customHeight="1" thickTop="1" x14ac:dyDescent="0.35">
      <c r="A248" s="449" t="s">
        <v>1</v>
      </c>
      <c r="B248" s="506" t="s">
        <v>336</v>
      </c>
      <c r="C248" s="457" t="s">
        <v>33</v>
      </c>
      <c r="D248" s="430" t="s">
        <v>32</v>
      </c>
      <c r="E248" s="430" t="s">
        <v>26</v>
      </c>
      <c r="F248" s="430" t="s">
        <v>372</v>
      </c>
      <c r="G248" s="430" t="s">
        <v>366</v>
      </c>
      <c r="H248" s="430" t="s">
        <v>368</v>
      </c>
      <c r="I248" s="430" t="s">
        <v>369</v>
      </c>
      <c r="J248" s="430" t="s">
        <v>365</v>
      </c>
      <c r="K248" s="430" t="s">
        <v>362</v>
      </c>
      <c r="L248" s="430" t="s">
        <v>370</v>
      </c>
      <c r="M248" s="430" t="s">
        <v>364</v>
      </c>
      <c r="N248" s="430" t="s">
        <v>363</v>
      </c>
      <c r="O248" s="430" t="s">
        <v>367</v>
      </c>
      <c r="P248" s="452" t="s">
        <v>371</v>
      </c>
      <c r="Q248" s="443" t="s">
        <v>10</v>
      </c>
      <c r="R248" s="430" t="s">
        <v>30</v>
      </c>
      <c r="S248" s="184" t="s">
        <v>8</v>
      </c>
      <c r="T248" s="184" t="s">
        <v>18</v>
      </c>
      <c r="U248" s="184" t="s">
        <v>20</v>
      </c>
      <c r="V248" s="184" t="s">
        <v>22</v>
      </c>
      <c r="W248" s="185" t="s">
        <v>24</v>
      </c>
      <c r="X248" s="187"/>
      <c r="Y248" s="443" t="s">
        <v>339</v>
      </c>
      <c r="Z248" s="430" t="s">
        <v>12</v>
      </c>
      <c r="AA248" s="430" t="s">
        <v>13</v>
      </c>
      <c r="AB248" s="430" t="s">
        <v>14</v>
      </c>
      <c r="AC248" s="430" t="s">
        <v>15</v>
      </c>
      <c r="AD248" s="447" t="s">
        <v>16</v>
      </c>
      <c r="AE248" s="455"/>
      <c r="AF248" s="455"/>
      <c r="AG248" s="455"/>
      <c r="AH248" s="455"/>
      <c r="AI248" s="38"/>
      <c r="AJ248" s="114"/>
    </row>
    <row r="249" spans="1:73" s="43" customFormat="1" ht="85.75" customHeight="1" thickBot="1" x14ac:dyDescent="0.4">
      <c r="A249" s="450"/>
      <c r="B249" s="507"/>
      <c r="C249" s="458"/>
      <c r="D249" s="431"/>
      <c r="E249" s="431"/>
      <c r="F249" s="451"/>
      <c r="G249" s="431"/>
      <c r="H249" s="431"/>
      <c r="I249" s="431"/>
      <c r="J249" s="431"/>
      <c r="K249" s="451"/>
      <c r="L249" s="451"/>
      <c r="M249" s="451"/>
      <c r="N249" s="451"/>
      <c r="O249" s="451"/>
      <c r="P249" s="453"/>
      <c r="Q249" s="454"/>
      <c r="R249" s="451"/>
      <c r="S249" s="186" t="s">
        <v>17</v>
      </c>
      <c r="T249" s="186" t="s">
        <v>19</v>
      </c>
      <c r="U249" s="186" t="s">
        <v>21</v>
      </c>
      <c r="V249" s="186" t="s">
        <v>23</v>
      </c>
      <c r="W249" s="78" t="s">
        <v>25</v>
      </c>
      <c r="X249" s="187"/>
      <c r="Y249" s="444"/>
      <c r="Z249" s="431"/>
      <c r="AA249" s="431"/>
      <c r="AB249" s="431"/>
      <c r="AC249" s="431"/>
      <c r="AD249" s="448"/>
      <c r="AE249" s="456"/>
      <c r="AF249" s="456"/>
      <c r="AG249" s="456"/>
      <c r="AH249" s="456"/>
      <c r="AI249" s="38"/>
      <c r="AJ249" s="114"/>
    </row>
    <row r="250" spans="1:73" s="41" customFormat="1" ht="25" customHeight="1" thickTop="1" x14ac:dyDescent="0.35">
      <c r="A250" s="127" t="s">
        <v>651</v>
      </c>
      <c r="B250" s="293"/>
      <c r="C250" s="293"/>
      <c r="D250" s="293"/>
      <c r="E250" s="293"/>
      <c r="F250" s="268"/>
      <c r="G250" s="36"/>
      <c r="H250" s="36"/>
      <c r="I250" s="36"/>
      <c r="J250" s="36"/>
      <c r="K250" s="268"/>
      <c r="L250" s="36"/>
      <c r="M250" s="268"/>
      <c r="N250" s="36"/>
      <c r="O250" s="268"/>
      <c r="P250" s="317"/>
      <c r="Q250" s="314"/>
      <c r="R250" s="270"/>
      <c r="S250" s="270"/>
      <c r="T250" s="270"/>
      <c r="U250" s="270"/>
      <c r="V250" s="270"/>
      <c r="W250" s="271"/>
      <c r="X250" s="115"/>
      <c r="Y250" s="253"/>
      <c r="Z250" s="240"/>
      <c r="AA250" s="240"/>
      <c r="AB250" s="240"/>
      <c r="AC250" s="325"/>
      <c r="AD250" s="256"/>
      <c r="AE250" s="116"/>
      <c r="AF250" s="116"/>
      <c r="AG250" s="116"/>
      <c r="AH250" s="116"/>
      <c r="AI250" s="93"/>
      <c r="AJ250" s="94"/>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row>
    <row r="251" spans="1:73" s="41" customFormat="1" ht="25" customHeight="1" x14ac:dyDescent="0.35">
      <c r="A251" s="96" t="s">
        <v>652</v>
      </c>
      <c r="B251" s="241"/>
      <c r="C251" s="241"/>
      <c r="D251" s="241"/>
      <c r="E251" s="241"/>
      <c r="F251" s="263"/>
      <c r="G251" s="273"/>
      <c r="H251" s="273"/>
      <c r="I251" s="273"/>
      <c r="J251" s="273"/>
      <c r="K251" s="263"/>
      <c r="L251" s="273"/>
      <c r="M251" s="263"/>
      <c r="N251" s="273"/>
      <c r="O251" s="263"/>
      <c r="P251" s="298"/>
      <c r="Q251" s="243"/>
      <c r="R251" s="244"/>
      <c r="S251" s="244"/>
      <c r="T251" s="244"/>
      <c r="U251" s="244"/>
      <c r="V251" s="244"/>
      <c r="W251" s="251"/>
      <c r="X251" s="115"/>
      <c r="Y251" s="257"/>
      <c r="Z251" s="244"/>
      <c r="AA251" s="244"/>
      <c r="AB251" s="244"/>
      <c r="AC251" s="326"/>
      <c r="AD251" s="231"/>
      <c r="AE251" s="116"/>
      <c r="AF251" s="116"/>
      <c r="AG251" s="116"/>
      <c r="AH251" s="116"/>
      <c r="AI251" s="93"/>
      <c r="AJ251" s="94"/>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row>
    <row r="252" spans="1:73" s="41" customFormat="1" ht="25" customHeight="1" x14ac:dyDescent="0.35">
      <c r="A252" s="96" t="s">
        <v>653</v>
      </c>
      <c r="B252" s="241"/>
      <c r="C252" s="241"/>
      <c r="D252" s="241"/>
      <c r="E252" s="241"/>
      <c r="F252" s="263"/>
      <c r="G252" s="273"/>
      <c r="H252" s="273"/>
      <c r="I252" s="273"/>
      <c r="J252" s="273"/>
      <c r="K252" s="263"/>
      <c r="L252" s="273"/>
      <c r="M252" s="263"/>
      <c r="N252" s="273"/>
      <c r="O252" s="263"/>
      <c r="P252" s="298"/>
      <c r="Q252" s="318"/>
      <c r="R252" s="244"/>
      <c r="S252" s="244"/>
      <c r="T252" s="244"/>
      <c r="U252" s="244"/>
      <c r="V252" s="244"/>
      <c r="W252" s="251"/>
      <c r="X252" s="115"/>
      <c r="Y252" s="257"/>
      <c r="Z252" s="244"/>
      <c r="AA252" s="244"/>
      <c r="AB252" s="244"/>
      <c r="AC252" s="326"/>
      <c r="AD252" s="231"/>
      <c r="AE252" s="116"/>
      <c r="AF252" s="116"/>
      <c r="AG252" s="116"/>
      <c r="AH252" s="116"/>
      <c r="AI252" s="93"/>
      <c r="AJ252" s="94"/>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row>
    <row r="253" spans="1:73" s="41" customFormat="1" ht="25" customHeight="1" x14ac:dyDescent="0.35">
      <c r="A253" s="96" t="s">
        <v>654</v>
      </c>
      <c r="B253" s="241"/>
      <c r="C253" s="241"/>
      <c r="D253" s="241"/>
      <c r="E253" s="241"/>
      <c r="F253" s="263"/>
      <c r="G253" s="273"/>
      <c r="H253" s="273"/>
      <c r="I253" s="273"/>
      <c r="J253" s="273"/>
      <c r="K253" s="263"/>
      <c r="L253" s="273"/>
      <c r="M253" s="263"/>
      <c r="N253" s="273"/>
      <c r="O253" s="263"/>
      <c r="P253" s="298"/>
      <c r="Q253" s="243"/>
      <c r="R253" s="244"/>
      <c r="S253" s="244"/>
      <c r="T253" s="244"/>
      <c r="U253" s="244"/>
      <c r="V253" s="244"/>
      <c r="W253" s="251"/>
      <c r="X253" s="115"/>
      <c r="Y253" s="257"/>
      <c r="Z253" s="244"/>
      <c r="AA253" s="244"/>
      <c r="AB253" s="244"/>
      <c r="AC253" s="326"/>
      <c r="AD253" s="231"/>
      <c r="AE253" s="116"/>
      <c r="AF253" s="116"/>
      <c r="AG253" s="116"/>
      <c r="AH253" s="116"/>
      <c r="AI253" s="93"/>
      <c r="AJ253" s="94"/>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row>
    <row r="254" spans="1:73" s="41" customFormat="1" ht="25" customHeight="1" x14ac:dyDescent="0.35">
      <c r="A254" s="96" t="s">
        <v>655</v>
      </c>
      <c r="B254" s="241"/>
      <c r="C254" s="241"/>
      <c r="D254" s="241"/>
      <c r="E254" s="241"/>
      <c r="F254" s="263"/>
      <c r="G254" s="273"/>
      <c r="H254" s="273"/>
      <c r="I254" s="273"/>
      <c r="J254" s="273"/>
      <c r="K254" s="263"/>
      <c r="L254" s="273"/>
      <c r="M254" s="263"/>
      <c r="N254" s="273"/>
      <c r="O254" s="263"/>
      <c r="P254" s="298"/>
      <c r="Q254" s="243"/>
      <c r="R254" s="244"/>
      <c r="S254" s="244"/>
      <c r="T254" s="244"/>
      <c r="U254" s="244"/>
      <c r="V254" s="244"/>
      <c r="W254" s="251"/>
      <c r="X254" s="115"/>
      <c r="Y254" s="257"/>
      <c r="Z254" s="244"/>
      <c r="AA254" s="244"/>
      <c r="AB254" s="244"/>
      <c r="AC254" s="326"/>
      <c r="AD254" s="231"/>
      <c r="AE254" s="116"/>
      <c r="AF254" s="116"/>
      <c r="AG254" s="116"/>
      <c r="AH254" s="116"/>
      <c r="AI254" s="93"/>
      <c r="AJ254" s="94"/>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row>
    <row r="255" spans="1:73" s="41" customFormat="1" ht="25" customHeight="1" x14ac:dyDescent="0.35">
      <c r="A255" s="96" t="s">
        <v>656</v>
      </c>
      <c r="B255" s="241"/>
      <c r="C255" s="241"/>
      <c r="D255" s="241"/>
      <c r="E255" s="241"/>
      <c r="F255" s="263"/>
      <c r="G255" s="273"/>
      <c r="H255" s="273"/>
      <c r="I255" s="273"/>
      <c r="J255" s="273"/>
      <c r="K255" s="263"/>
      <c r="L255" s="273"/>
      <c r="M255" s="263"/>
      <c r="N255" s="273"/>
      <c r="O255" s="263"/>
      <c r="P255" s="298"/>
      <c r="Q255" s="243"/>
      <c r="R255" s="244"/>
      <c r="S255" s="244"/>
      <c r="T255" s="244"/>
      <c r="U255" s="244"/>
      <c r="V255" s="244"/>
      <c r="W255" s="251"/>
      <c r="X255" s="115"/>
      <c r="Y255" s="257"/>
      <c r="Z255" s="244"/>
      <c r="AA255" s="244"/>
      <c r="AB255" s="244"/>
      <c r="AC255" s="326"/>
      <c r="AD255" s="231"/>
      <c r="AE255" s="116"/>
      <c r="AF255" s="116"/>
      <c r="AG255" s="116"/>
      <c r="AH255" s="116"/>
      <c r="AI255" s="93"/>
      <c r="AJ255" s="94"/>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row>
    <row r="256" spans="1:73" s="41" customFormat="1" ht="25" customHeight="1" x14ac:dyDescent="0.35">
      <c r="A256" s="96" t="s">
        <v>657</v>
      </c>
      <c r="B256" s="241"/>
      <c r="C256" s="241"/>
      <c r="D256" s="241"/>
      <c r="E256" s="241"/>
      <c r="F256" s="263"/>
      <c r="G256" s="273"/>
      <c r="H256" s="273"/>
      <c r="I256" s="273"/>
      <c r="J256" s="273"/>
      <c r="K256" s="263"/>
      <c r="L256" s="273"/>
      <c r="M256" s="263"/>
      <c r="N256" s="273"/>
      <c r="O256" s="263"/>
      <c r="P256" s="298"/>
      <c r="Q256" s="243"/>
      <c r="R256" s="244"/>
      <c r="S256" s="244"/>
      <c r="T256" s="244"/>
      <c r="U256" s="244"/>
      <c r="V256" s="244"/>
      <c r="W256" s="251"/>
      <c r="X256" s="115"/>
      <c r="Y256" s="257"/>
      <c r="Z256" s="244"/>
      <c r="AA256" s="244"/>
      <c r="AB256" s="244"/>
      <c r="AC256" s="326"/>
      <c r="AD256" s="231"/>
      <c r="AE256" s="116"/>
      <c r="AF256" s="116"/>
      <c r="AG256" s="116"/>
      <c r="AH256" s="116"/>
      <c r="AI256" s="93"/>
      <c r="AJ256" s="94"/>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row>
    <row r="257" spans="1:73" s="41" customFormat="1" ht="25" customHeight="1" x14ac:dyDescent="0.35">
      <c r="A257" s="96" t="s">
        <v>658</v>
      </c>
      <c r="B257" s="241"/>
      <c r="C257" s="241"/>
      <c r="D257" s="241"/>
      <c r="E257" s="241"/>
      <c r="F257" s="263"/>
      <c r="G257" s="273"/>
      <c r="H257" s="273"/>
      <c r="I257" s="273"/>
      <c r="J257" s="273"/>
      <c r="K257" s="263"/>
      <c r="L257" s="273"/>
      <c r="M257" s="263"/>
      <c r="N257" s="273"/>
      <c r="O257" s="263"/>
      <c r="P257" s="298"/>
      <c r="Q257" s="243"/>
      <c r="R257" s="244"/>
      <c r="S257" s="244"/>
      <c r="T257" s="244"/>
      <c r="U257" s="244"/>
      <c r="V257" s="244"/>
      <c r="W257" s="251"/>
      <c r="X257" s="115"/>
      <c r="Y257" s="257"/>
      <c r="Z257" s="244"/>
      <c r="AA257" s="244"/>
      <c r="AB257" s="244"/>
      <c r="AC257" s="326"/>
      <c r="AD257" s="231"/>
      <c r="AE257" s="116"/>
      <c r="AF257" s="116"/>
      <c r="AG257" s="116"/>
      <c r="AH257" s="116"/>
      <c r="AI257" s="93"/>
      <c r="AJ257" s="94"/>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row>
    <row r="258" spans="1:73" s="41" customFormat="1" ht="25" customHeight="1" x14ac:dyDescent="0.35">
      <c r="A258" s="96" t="s">
        <v>659</v>
      </c>
      <c r="B258" s="319"/>
      <c r="C258" s="241"/>
      <c r="D258" s="241"/>
      <c r="E258" s="319"/>
      <c r="F258" s="320"/>
      <c r="G258" s="321"/>
      <c r="H258" s="321"/>
      <c r="I258" s="321"/>
      <c r="J258" s="321"/>
      <c r="K258" s="320"/>
      <c r="L258" s="321"/>
      <c r="M258" s="320"/>
      <c r="N258" s="321"/>
      <c r="O258" s="320"/>
      <c r="P258" s="322"/>
      <c r="Q258" s="323"/>
      <c r="R258" s="324"/>
      <c r="S258" s="244"/>
      <c r="T258" s="244"/>
      <c r="U258" s="244"/>
      <c r="V258" s="244"/>
      <c r="W258" s="251"/>
      <c r="X258" s="115"/>
      <c r="Y258" s="257"/>
      <c r="Z258" s="244"/>
      <c r="AA258" s="244"/>
      <c r="AB258" s="244"/>
      <c r="AC258" s="326"/>
      <c r="AD258" s="231"/>
      <c r="AE258" s="116"/>
      <c r="AF258" s="116"/>
      <c r="AG258" s="116"/>
      <c r="AH258" s="116"/>
      <c r="AI258" s="93"/>
      <c r="AJ258" s="94"/>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row>
    <row r="259" spans="1:73" s="41" customFormat="1" ht="25" customHeight="1" thickBot="1" x14ac:dyDescent="0.4">
      <c r="A259" s="97" t="s">
        <v>660</v>
      </c>
      <c r="B259" s="245"/>
      <c r="C259" s="245"/>
      <c r="D259" s="245"/>
      <c r="E259" s="245"/>
      <c r="F259" s="265"/>
      <c r="G259" s="278"/>
      <c r="H259" s="278"/>
      <c r="I259" s="278"/>
      <c r="J259" s="278"/>
      <c r="K259" s="265"/>
      <c r="L259" s="278"/>
      <c r="M259" s="265"/>
      <c r="N259" s="278"/>
      <c r="O259" s="265"/>
      <c r="P259" s="301"/>
      <c r="Q259" s="248"/>
      <c r="R259" s="249"/>
      <c r="S259" s="249"/>
      <c r="T259" s="249"/>
      <c r="U259" s="249"/>
      <c r="V259" s="249"/>
      <c r="W259" s="252"/>
      <c r="X259" s="115"/>
      <c r="Y259" s="259"/>
      <c r="Z259" s="249"/>
      <c r="AA259" s="249"/>
      <c r="AB259" s="249"/>
      <c r="AC259" s="327"/>
      <c r="AD259" s="235"/>
      <c r="AE259" s="116"/>
      <c r="AF259" s="116"/>
      <c r="AG259" s="116"/>
      <c r="AH259" s="116"/>
      <c r="AI259" s="93"/>
      <c r="AJ259" s="94"/>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row>
    <row r="260" spans="1:73" ht="23.5" customHeight="1" thickTop="1" thickBot="1" x14ac:dyDescent="0.4">
      <c r="A260" s="24"/>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c r="AC260" s="25"/>
      <c r="AD260" s="25"/>
      <c r="AE260" s="25"/>
      <c r="AF260" s="25"/>
      <c r="AG260" s="25"/>
      <c r="AH260" s="25"/>
      <c r="AI260" s="25"/>
      <c r="AJ260" s="26"/>
    </row>
    <row r="261" spans="1:73" ht="60" customHeight="1" thickTop="1" thickBot="1" x14ac:dyDescent="0.4">
      <c r="A261" s="24"/>
      <c r="B261" s="440" t="s">
        <v>661</v>
      </c>
      <c r="C261" s="441"/>
      <c r="D261" s="441"/>
      <c r="E261" s="441"/>
      <c r="F261" s="442"/>
      <c r="G261" s="25"/>
      <c r="H261" s="25"/>
      <c r="I261" s="25"/>
      <c r="J261" s="25"/>
      <c r="K261" s="25"/>
      <c r="L261" s="25"/>
      <c r="M261" s="25"/>
      <c r="N261" s="25"/>
      <c r="O261" s="25"/>
      <c r="P261" s="25"/>
      <c r="Q261" s="25"/>
      <c r="R261" s="25"/>
      <c r="S261" s="25"/>
      <c r="T261" s="25"/>
      <c r="U261" s="25"/>
      <c r="V261" s="25"/>
      <c r="W261" s="25"/>
      <c r="X261" s="25"/>
      <c r="Y261" s="25"/>
      <c r="Z261" s="25"/>
      <c r="AA261" s="25"/>
      <c r="AB261" s="25"/>
      <c r="AC261" s="25"/>
      <c r="AD261" s="25"/>
      <c r="AE261" s="25"/>
      <c r="AF261" s="25"/>
      <c r="AG261" s="25"/>
      <c r="AH261" s="25"/>
      <c r="AI261" s="25"/>
      <c r="AJ261" s="26"/>
    </row>
    <row r="262" spans="1:73" ht="28" customHeight="1" thickTop="1" thickBot="1" x14ac:dyDescent="0.4">
      <c r="A262" s="24"/>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6"/>
    </row>
    <row r="263" spans="1:73" s="73" customFormat="1" ht="44.5" customHeight="1" thickTop="1" thickBot="1" x14ac:dyDescent="0.45">
      <c r="A263" s="79"/>
      <c r="B263" s="76"/>
      <c r="C263" s="189"/>
      <c r="D263" s="189"/>
      <c r="E263" s="432" t="s">
        <v>31</v>
      </c>
      <c r="F263" s="460"/>
      <c r="G263" s="460"/>
      <c r="H263" s="460"/>
      <c r="I263" s="460"/>
      <c r="J263" s="460"/>
      <c r="K263" s="461"/>
      <c r="L263" s="190"/>
      <c r="M263" s="432" t="s">
        <v>0</v>
      </c>
      <c r="N263" s="433"/>
      <c r="O263" s="433"/>
      <c r="P263" s="433"/>
      <c r="Q263" s="433"/>
      <c r="R263" s="434"/>
      <c r="S263" s="88"/>
      <c r="T263" s="76"/>
      <c r="U263" s="76"/>
      <c r="V263" s="76"/>
      <c r="W263" s="76"/>
      <c r="X263" s="76"/>
      <c r="Y263" s="76"/>
      <c r="Z263" s="76"/>
      <c r="AA263" s="76"/>
      <c r="AB263" s="76"/>
      <c r="AC263" s="76"/>
      <c r="AD263" s="76"/>
      <c r="AE263" s="76"/>
      <c r="AF263" s="76"/>
      <c r="AG263" s="76"/>
      <c r="AH263" s="76"/>
      <c r="AI263" s="76"/>
      <c r="AJ263" s="80"/>
    </row>
    <row r="264" spans="1:73" s="43" customFormat="1" ht="82.25" customHeight="1" thickTop="1" x14ac:dyDescent="0.35">
      <c r="A264" s="443" t="s">
        <v>1</v>
      </c>
      <c r="B264" s="430" t="s">
        <v>33</v>
      </c>
      <c r="C264" s="430" t="s">
        <v>32</v>
      </c>
      <c r="D264" s="447" t="s">
        <v>26</v>
      </c>
      <c r="E264" s="443" t="s">
        <v>10</v>
      </c>
      <c r="F264" s="430" t="s">
        <v>30</v>
      </c>
      <c r="G264" s="184" t="s">
        <v>8</v>
      </c>
      <c r="H264" s="184" t="s">
        <v>18</v>
      </c>
      <c r="I264" s="184" t="s">
        <v>20</v>
      </c>
      <c r="J264" s="184" t="s">
        <v>22</v>
      </c>
      <c r="K264" s="185" t="s">
        <v>24</v>
      </c>
      <c r="L264" s="187"/>
      <c r="M264" s="443" t="s">
        <v>339</v>
      </c>
      <c r="N264" s="430" t="s">
        <v>12</v>
      </c>
      <c r="O264" s="430" t="s">
        <v>13</v>
      </c>
      <c r="P264" s="430" t="s">
        <v>14</v>
      </c>
      <c r="Q264" s="430" t="s">
        <v>15</v>
      </c>
      <c r="R264" s="447" t="s">
        <v>16</v>
      </c>
      <c r="S264" s="455"/>
      <c r="T264" s="38"/>
      <c r="U264" s="38"/>
      <c r="V264" s="38"/>
      <c r="W264" s="38"/>
      <c r="X264" s="38"/>
      <c r="Y264" s="38"/>
      <c r="Z264" s="38"/>
      <c r="AA264" s="38"/>
      <c r="AB264" s="38"/>
      <c r="AC264" s="38"/>
      <c r="AD264" s="38"/>
      <c r="AE264" s="38"/>
      <c r="AF264" s="38"/>
      <c r="AG264" s="38"/>
      <c r="AH264" s="38"/>
      <c r="AI264" s="38"/>
      <c r="AJ264" s="114"/>
    </row>
    <row r="265" spans="1:73" s="43" customFormat="1" ht="57" customHeight="1" thickBot="1" x14ac:dyDescent="0.4">
      <c r="A265" s="454"/>
      <c r="B265" s="451"/>
      <c r="C265" s="431"/>
      <c r="D265" s="448"/>
      <c r="E265" s="444"/>
      <c r="F265" s="431"/>
      <c r="G265" s="186" t="s">
        <v>17</v>
      </c>
      <c r="H265" s="186" t="s">
        <v>19</v>
      </c>
      <c r="I265" s="186" t="s">
        <v>21</v>
      </c>
      <c r="J265" s="186" t="s">
        <v>23</v>
      </c>
      <c r="K265" s="78" t="s">
        <v>25</v>
      </c>
      <c r="L265" s="187"/>
      <c r="M265" s="444"/>
      <c r="N265" s="431"/>
      <c r="O265" s="431"/>
      <c r="P265" s="431"/>
      <c r="Q265" s="431"/>
      <c r="R265" s="448"/>
      <c r="S265" s="456"/>
      <c r="T265" s="38"/>
      <c r="U265" s="38"/>
      <c r="V265" s="38"/>
      <c r="W265" s="38"/>
      <c r="X265" s="38"/>
      <c r="Y265" s="38"/>
      <c r="Z265" s="38"/>
      <c r="AA265" s="38"/>
      <c r="AB265" s="38"/>
      <c r="AC265" s="38"/>
      <c r="AD265" s="38"/>
      <c r="AE265" s="38"/>
      <c r="AF265" s="38"/>
      <c r="AG265" s="38"/>
      <c r="AH265" s="38"/>
      <c r="AI265" s="38"/>
      <c r="AJ265" s="114"/>
    </row>
    <row r="266" spans="1:73" s="41" customFormat="1" ht="25" customHeight="1" thickTop="1" x14ac:dyDescent="0.35">
      <c r="A266" s="127" t="s">
        <v>662</v>
      </c>
      <c r="B266" s="293"/>
      <c r="C266" s="293"/>
      <c r="D266" s="305"/>
      <c r="E266" s="239"/>
      <c r="F266" s="240"/>
      <c r="G266" s="240"/>
      <c r="H266" s="240"/>
      <c r="I266" s="240"/>
      <c r="J266" s="240"/>
      <c r="K266" s="250"/>
      <c r="L266" s="115"/>
      <c r="M266" s="253"/>
      <c r="N266" s="254"/>
      <c r="O266" s="254"/>
      <c r="P266" s="254"/>
      <c r="Q266" s="255"/>
      <c r="R266" s="256"/>
      <c r="S266" s="116"/>
      <c r="T266" s="93"/>
      <c r="U266" s="93"/>
      <c r="V266" s="93"/>
      <c r="W266" s="93"/>
      <c r="X266" s="93"/>
      <c r="Y266" s="93"/>
      <c r="Z266" s="93"/>
      <c r="AA266" s="93"/>
      <c r="AB266" s="93"/>
      <c r="AC266" s="93"/>
      <c r="AD266" s="93"/>
      <c r="AE266" s="93"/>
      <c r="AF266" s="93"/>
      <c r="AG266" s="93"/>
      <c r="AH266" s="93"/>
      <c r="AI266" s="93"/>
      <c r="AJ266" s="94"/>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row>
    <row r="267" spans="1:73" s="41" customFormat="1" ht="25" customHeight="1" x14ac:dyDescent="0.35">
      <c r="A267" s="96" t="s">
        <v>663</v>
      </c>
      <c r="B267" s="241"/>
      <c r="C267" s="241"/>
      <c r="D267" s="306"/>
      <c r="E267" s="243"/>
      <c r="F267" s="244"/>
      <c r="G267" s="244"/>
      <c r="H267" s="244"/>
      <c r="I267" s="244"/>
      <c r="J267" s="244"/>
      <c r="K267" s="251"/>
      <c r="L267" s="115"/>
      <c r="M267" s="257"/>
      <c r="N267" s="229"/>
      <c r="O267" s="229"/>
      <c r="P267" s="229"/>
      <c r="Q267" s="282"/>
      <c r="R267" s="231"/>
      <c r="S267" s="116"/>
      <c r="T267" s="93"/>
      <c r="U267" s="93"/>
      <c r="V267" s="93"/>
      <c r="W267" s="93"/>
      <c r="X267" s="93"/>
      <c r="Y267" s="93"/>
      <c r="Z267" s="93"/>
      <c r="AA267" s="93"/>
      <c r="AB267" s="93"/>
      <c r="AC267" s="93"/>
      <c r="AD267" s="93"/>
      <c r="AE267" s="93"/>
      <c r="AF267" s="93"/>
      <c r="AG267" s="93"/>
      <c r="AH267" s="93"/>
      <c r="AI267" s="93"/>
      <c r="AJ267" s="94"/>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row>
    <row r="268" spans="1:73" s="41" customFormat="1" ht="25" customHeight="1" x14ac:dyDescent="0.35">
      <c r="A268" s="96" t="s">
        <v>664</v>
      </c>
      <c r="B268" s="241"/>
      <c r="C268" s="241"/>
      <c r="D268" s="306"/>
      <c r="E268" s="243"/>
      <c r="F268" s="244"/>
      <c r="G268" s="244"/>
      <c r="H268" s="244"/>
      <c r="I268" s="244"/>
      <c r="J268" s="244"/>
      <c r="K268" s="251"/>
      <c r="L268" s="115"/>
      <c r="M268" s="257"/>
      <c r="N268" s="229"/>
      <c r="O268" s="229"/>
      <c r="P268" s="229"/>
      <c r="Q268" s="282"/>
      <c r="R268" s="231"/>
      <c r="S268" s="116"/>
      <c r="T268" s="93"/>
      <c r="U268" s="93"/>
      <c r="V268" s="93"/>
      <c r="W268" s="93"/>
      <c r="X268" s="93"/>
      <c r="Y268" s="93"/>
      <c r="Z268" s="93"/>
      <c r="AA268" s="93"/>
      <c r="AB268" s="93"/>
      <c r="AC268" s="93"/>
      <c r="AD268" s="93"/>
      <c r="AE268" s="93"/>
      <c r="AF268" s="93"/>
      <c r="AG268" s="93"/>
      <c r="AH268" s="93"/>
      <c r="AI268" s="93"/>
      <c r="AJ268" s="94"/>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row>
    <row r="269" spans="1:73" s="41" customFormat="1" ht="25" customHeight="1" x14ac:dyDescent="0.35">
      <c r="A269" s="96" t="s">
        <v>665</v>
      </c>
      <c r="B269" s="241"/>
      <c r="C269" s="241"/>
      <c r="D269" s="306"/>
      <c r="E269" s="243"/>
      <c r="F269" s="244"/>
      <c r="G269" s="244"/>
      <c r="H269" s="244"/>
      <c r="I269" s="244"/>
      <c r="J269" s="244"/>
      <c r="K269" s="251"/>
      <c r="L269" s="115"/>
      <c r="M269" s="257"/>
      <c r="N269" s="229"/>
      <c r="O269" s="229"/>
      <c r="P269" s="229"/>
      <c r="Q269" s="282"/>
      <c r="R269" s="231"/>
      <c r="S269" s="116"/>
      <c r="T269" s="93"/>
      <c r="U269" s="93"/>
      <c r="V269" s="93"/>
      <c r="W269" s="93"/>
      <c r="X269" s="93"/>
      <c r="Y269" s="93"/>
      <c r="Z269" s="93"/>
      <c r="AA269" s="93"/>
      <c r="AB269" s="93"/>
      <c r="AC269" s="93"/>
      <c r="AD269" s="93"/>
      <c r="AE269" s="93"/>
      <c r="AF269" s="93"/>
      <c r="AG269" s="93"/>
      <c r="AH269" s="93"/>
      <c r="AI269" s="93"/>
      <c r="AJ269" s="94"/>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row>
    <row r="270" spans="1:73" s="41" customFormat="1" ht="25" customHeight="1" x14ac:dyDescent="0.35">
      <c r="A270" s="96" t="s">
        <v>666</v>
      </c>
      <c r="B270" s="241"/>
      <c r="C270" s="241"/>
      <c r="D270" s="306"/>
      <c r="E270" s="243"/>
      <c r="F270" s="244"/>
      <c r="G270" s="244"/>
      <c r="H270" s="244"/>
      <c r="I270" s="244"/>
      <c r="J270" s="244"/>
      <c r="K270" s="251"/>
      <c r="L270" s="115"/>
      <c r="M270" s="257"/>
      <c r="N270" s="229"/>
      <c r="O270" s="229"/>
      <c r="P270" s="229"/>
      <c r="Q270" s="282"/>
      <c r="R270" s="231"/>
      <c r="S270" s="116"/>
      <c r="T270" s="93"/>
      <c r="U270" s="93"/>
      <c r="V270" s="93"/>
      <c r="W270" s="93"/>
      <c r="X270" s="93"/>
      <c r="Y270" s="93"/>
      <c r="Z270" s="93"/>
      <c r="AA270" s="93"/>
      <c r="AB270" s="93"/>
      <c r="AC270" s="93"/>
      <c r="AD270" s="93"/>
      <c r="AE270" s="93"/>
      <c r="AF270" s="93"/>
      <c r="AG270" s="93"/>
      <c r="AH270" s="93"/>
      <c r="AI270" s="93"/>
      <c r="AJ270" s="94"/>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row>
    <row r="271" spans="1:73" s="41" customFormat="1" ht="25" customHeight="1" x14ac:dyDescent="0.35">
      <c r="A271" s="96" t="s">
        <v>667</v>
      </c>
      <c r="B271" s="241"/>
      <c r="C271" s="241"/>
      <c r="D271" s="306"/>
      <c r="E271" s="243"/>
      <c r="F271" s="244"/>
      <c r="G271" s="244"/>
      <c r="H271" s="244"/>
      <c r="I271" s="244"/>
      <c r="J271" s="244"/>
      <c r="K271" s="251"/>
      <c r="L271" s="115"/>
      <c r="M271" s="257"/>
      <c r="N271" s="229"/>
      <c r="O271" s="229"/>
      <c r="P271" s="229"/>
      <c r="Q271" s="282"/>
      <c r="R271" s="231"/>
      <c r="S271" s="116"/>
      <c r="T271" s="93"/>
      <c r="U271" s="93"/>
      <c r="V271" s="93"/>
      <c r="W271" s="93"/>
      <c r="X271" s="93"/>
      <c r="Y271" s="93"/>
      <c r="Z271" s="93"/>
      <c r="AA271" s="93"/>
      <c r="AB271" s="93"/>
      <c r="AC271" s="93"/>
      <c r="AD271" s="93"/>
      <c r="AE271" s="93"/>
      <c r="AF271" s="93"/>
      <c r="AG271" s="93"/>
      <c r="AH271" s="93"/>
      <c r="AI271" s="93"/>
      <c r="AJ271" s="94"/>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row>
    <row r="272" spans="1:73" s="41" customFormat="1" ht="25" customHeight="1" x14ac:dyDescent="0.35">
      <c r="A272" s="96" t="s">
        <v>668</v>
      </c>
      <c r="B272" s="241"/>
      <c r="C272" s="241"/>
      <c r="D272" s="306"/>
      <c r="E272" s="243"/>
      <c r="F272" s="244"/>
      <c r="G272" s="244"/>
      <c r="H272" s="244"/>
      <c r="I272" s="244"/>
      <c r="J272" s="244"/>
      <c r="K272" s="251"/>
      <c r="L272" s="115"/>
      <c r="M272" s="257"/>
      <c r="N272" s="229"/>
      <c r="O272" s="229"/>
      <c r="P272" s="229"/>
      <c r="Q272" s="282"/>
      <c r="R272" s="231"/>
      <c r="S272" s="116"/>
      <c r="T272" s="93"/>
      <c r="U272" s="93"/>
      <c r="V272" s="93"/>
      <c r="W272" s="93"/>
      <c r="X272" s="93"/>
      <c r="Y272" s="93"/>
      <c r="Z272" s="93"/>
      <c r="AA272" s="93"/>
      <c r="AB272" s="93"/>
      <c r="AC272" s="93"/>
      <c r="AD272" s="93"/>
      <c r="AE272" s="93"/>
      <c r="AF272" s="93"/>
      <c r="AG272" s="93"/>
      <c r="AH272" s="93"/>
      <c r="AI272" s="93"/>
      <c r="AJ272" s="94"/>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row>
    <row r="273" spans="1:73" s="41" customFormat="1" ht="25" customHeight="1" x14ac:dyDescent="0.35">
      <c r="A273" s="96" t="s">
        <v>669</v>
      </c>
      <c r="B273" s="241"/>
      <c r="C273" s="241"/>
      <c r="D273" s="306"/>
      <c r="E273" s="243"/>
      <c r="F273" s="244"/>
      <c r="G273" s="244"/>
      <c r="H273" s="244"/>
      <c r="I273" s="244"/>
      <c r="J273" s="244"/>
      <c r="K273" s="251"/>
      <c r="L273" s="115"/>
      <c r="M273" s="257"/>
      <c r="N273" s="229"/>
      <c r="O273" s="229"/>
      <c r="P273" s="229"/>
      <c r="Q273" s="282"/>
      <c r="R273" s="231"/>
      <c r="S273" s="116"/>
      <c r="T273" s="93"/>
      <c r="U273" s="93"/>
      <c r="V273" s="93"/>
      <c r="W273" s="93"/>
      <c r="X273" s="93"/>
      <c r="Y273" s="93"/>
      <c r="Z273" s="93"/>
      <c r="AA273" s="93"/>
      <c r="AB273" s="93"/>
      <c r="AC273" s="93"/>
      <c r="AD273" s="93"/>
      <c r="AE273" s="93"/>
      <c r="AF273" s="93"/>
      <c r="AG273" s="93"/>
      <c r="AH273" s="93"/>
      <c r="AI273" s="93"/>
      <c r="AJ273" s="94"/>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row>
    <row r="274" spans="1:73" s="41" customFormat="1" ht="25" customHeight="1" x14ac:dyDescent="0.35">
      <c r="A274" s="96" t="s">
        <v>670</v>
      </c>
      <c r="B274" s="241"/>
      <c r="C274" s="241"/>
      <c r="D274" s="306"/>
      <c r="E274" s="243"/>
      <c r="F274" s="244"/>
      <c r="G274" s="244"/>
      <c r="H274" s="244"/>
      <c r="I274" s="244"/>
      <c r="J274" s="244"/>
      <c r="K274" s="251"/>
      <c r="L274" s="115"/>
      <c r="M274" s="257"/>
      <c r="N274" s="229"/>
      <c r="O274" s="229"/>
      <c r="P274" s="229"/>
      <c r="Q274" s="282"/>
      <c r="R274" s="231"/>
      <c r="S274" s="116"/>
      <c r="T274" s="93"/>
      <c r="U274" s="93"/>
      <c r="V274" s="93"/>
      <c r="W274" s="93"/>
      <c r="X274" s="93"/>
      <c r="Y274" s="93"/>
      <c r="Z274" s="93"/>
      <c r="AA274" s="93"/>
      <c r="AB274" s="93"/>
      <c r="AC274" s="93"/>
      <c r="AD274" s="93"/>
      <c r="AE274" s="93"/>
      <c r="AF274" s="93"/>
      <c r="AG274" s="93"/>
      <c r="AH274" s="93"/>
      <c r="AI274" s="93"/>
      <c r="AJ274" s="94"/>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row>
    <row r="275" spans="1:73" s="41" customFormat="1" ht="25" customHeight="1" thickBot="1" x14ac:dyDescent="0.4">
      <c r="A275" s="97" t="s">
        <v>671</v>
      </c>
      <c r="B275" s="245"/>
      <c r="C275" s="245"/>
      <c r="D275" s="307"/>
      <c r="E275" s="248"/>
      <c r="F275" s="249"/>
      <c r="G275" s="249"/>
      <c r="H275" s="249"/>
      <c r="I275" s="249"/>
      <c r="J275" s="249"/>
      <c r="K275" s="252"/>
      <c r="L275" s="115"/>
      <c r="M275" s="259"/>
      <c r="N275" s="233"/>
      <c r="O275" s="233"/>
      <c r="P275" s="233"/>
      <c r="Q275" s="283"/>
      <c r="R275" s="235"/>
      <c r="S275" s="116"/>
      <c r="T275" s="93"/>
      <c r="U275" s="93"/>
      <c r="V275" s="93"/>
      <c r="W275" s="93"/>
      <c r="X275" s="93"/>
      <c r="Y275" s="93"/>
      <c r="Z275" s="93"/>
      <c r="AA275" s="93"/>
      <c r="AB275" s="93"/>
      <c r="AC275" s="93"/>
      <c r="AD275" s="93"/>
      <c r="AE275" s="93"/>
      <c r="AF275" s="93"/>
      <c r="AG275" s="93"/>
      <c r="AH275" s="93"/>
      <c r="AI275" s="93"/>
      <c r="AJ275" s="94"/>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row>
    <row r="276" spans="1:73" ht="28.5" customHeight="1" thickTop="1" thickBot="1" x14ac:dyDescent="0.4">
      <c r="A276" s="24"/>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c r="AC276" s="25"/>
      <c r="AD276" s="25"/>
      <c r="AE276" s="25"/>
      <c r="AF276" s="25"/>
      <c r="AG276" s="25"/>
      <c r="AH276" s="25"/>
      <c r="AI276" s="25"/>
      <c r="AJ276" s="26"/>
    </row>
    <row r="277" spans="1:73" ht="60" customHeight="1" thickTop="1" thickBot="1" x14ac:dyDescent="0.4">
      <c r="A277" s="24"/>
      <c r="B277" s="440" t="s">
        <v>672</v>
      </c>
      <c r="C277" s="441"/>
      <c r="D277" s="441"/>
      <c r="E277" s="441"/>
      <c r="F277" s="442"/>
      <c r="G277" s="25"/>
      <c r="H277" s="25"/>
      <c r="I277" s="25"/>
      <c r="J277" s="25"/>
      <c r="K277" s="25"/>
      <c r="L277" s="25"/>
      <c r="M277" s="25"/>
      <c r="N277" s="25"/>
      <c r="O277" s="25"/>
      <c r="P277" s="25"/>
      <c r="Q277" s="25"/>
      <c r="R277" s="25"/>
      <c r="S277" s="25"/>
      <c r="T277" s="25"/>
      <c r="U277" s="25"/>
      <c r="V277" s="25"/>
      <c r="W277" s="25"/>
      <c r="X277" s="25"/>
      <c r="Y277" s="25"/>
      <c r="Z277" s="25"/>
      <c r="AA277" s="25"/>
      <c r="AB277" s="25"/>
      <c r="AC277" s="25"/>
      <c r="AD277" s="25"/>
      <c r="AE277" s="25"/>
      <c r="AF277" s="25"/>
      <c r="AG277" s="25"/>
      <c r="AH277" s="25"/>
      <c r="AI277" s="25"/>
      <c r="AJ277" s="26"/>
    </row>
    <row r="278" spans="1:73" ht="33" customHeight="1" thickTop="1" thickBot="1" x14ac:dyDescent="0.4">
      <c r="A278" s="24"/>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c r="AC278" s="25"/>
      <c r="AD278" s="25"/>
      <c r="AE278" s="25"/>
      <c r="AF278" s="25"/>
      <c r="AG278" s="25"/>
      <c r="AH278" s="25"/>
      <c r="AI278" s="25"/>
      <c r="AJ278" s="26"/>
    </row>
    <row r="279" spans="1:73" s="41" customFormat="1" ht="16" thickTop="1" x14ac:dyDescent="0.35">
      <c r="A279" s="443" t="s">
        <v>1</v>
      </c>
      <c r="B279" s="430" t="s">
        <v>33</v>
      </c>
      <c r="C279" s="430" t="s">
        <v>32</v>
      </c>
      <c r="D279" s="430" t="s">
        <v>3</v>
      </c>
      <c r="E279" s="430" t="s">
        <v>412</v>
      </c>
      <c r="F279" s="457" t="s">
        <v>10</v>
      </c>
      <c r="G279" s="447" t="s">
        <v>11</v>
      </c>
      <c r="H279" s="93"/>
      <c r="I279" s="93"/>
      <c r="J279" s="93"/>
      <c r="K279" s="93"/>
      <c r="L279" s="93"/>
      <c r="M279" s="93"/>
      <c r="N279" s="93"/>
      <c r="O279" s="93"/>
      <c r="P279" s="93"/>
      <c r="Q279" s="93"/>
      <c r="R279" s="93"/>
      <c r="S279" s="93"/>
      <c r="T279" s="93"/>
      <c r="U279" s="93"/>
      <c r="V279" s="93"/>
      <c r="W279" s="93"/>
      <c r="X279" s="93"/>
      <c r="Y279" s="93"/>
      <c r="Z279" s="93"/>
      <c r="AA279" s="93"/>
      <c r="AB279" s="93"/>
      <c r="AC279" s="93"/>
      <c r="AD279" s="93"/>
      <c r="AE279" s="93"/>
      <c r="AF279" s="93"/>
      <c r="AG279" s="93"/>
      <c r="AH279" s="93"/>
      <c r="AI279" s="93"/>
      <c r="AJ279" s="94"/>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row>
    <row r="280" spans="1:73" s="41" customFormat="1" ht="61.25" customHeight="1" thickBot="1" x14ac:dyDescent="0.4">
      <c r="A280" s="454"/>
      <c r="B280" s="431"/>
      <c r="C280" s="431"/>
      <c r="D280" s="431"/>
      <c r="E280" s="431"/>
      <c r="F280" s="459"/>
      <c r="G280" s="448"/>
      <c r="H280" s="93"/>
      <c r="I280" s="93"/>
      <c r="J280" s="93"/>
      <c r="K280" s="93"/>
      <c r="L280" s="93"/>
      <c r="M280" s="93"/>
      <c r="N280" s="93"/>
      <c r="O280" s="93"/>
      <c r="P280" s="93"/>
      <c r="Q280" s="93"/>
      <c r="R280" s="93"/>
      <c r="S280" s="93"/>
      <c r="T280" s="93"/>
      <c r="U280" s="93"/>
      <c r="V280" s="93"/>
      <c r="W280" s="93"/>
      <c r="X280" s="93"/>
      <c r="Y280" s="93"/>
      <c r="Z280" s="93"/>
      <c r="AA280" s="93"/>
      <c r="AB280" s="93"/>
      <c r="AC280" s="93"/>
      <c r="AD280" s="93"/>
      <c r="AE280" s="93"/>
      <c r="AF280" s="93"/>
      <c r="AG280" s="93"/>
      <c r="AH280" s="93"/>
      <c r="AI280" s="93"/>
      <c r="AJ280" s="94"/>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row>
    <row r="281" spans="1:73" s="41" customFormat="1" ht="25" customHeight="1" thickTop="1" x14ac:dyDescent="0.35">
      <c r="A281" s="125" t="s">
        <v>673</v>
      </c>
      <c r="B281" s="236"/>
      <c r="C281" s="236"/>
      <c r="D281" s="236"/>
      <c r="E281" s="261"/>
      <c r="F281" s="262"/>
      <c r="G281" s="250"/>
      <c r="H281" s="93"/>
      <c r="I281" s="93"/>
      <c r="J281" s="93"/>
      <c r="K281" s="93"/>
      <c r="L281" s="93"/>
      <c r="M281" s="93"/>
      <c r="N281" s="93"/>
      <c r="O281" s="93"/>
      <c r="P281" s="93"/>
      <c r="Q281" s="93"/>
      <c r="R281" s="93"/>
      <c r="S281" s="93"/>
      <c r="T281" s="93"/>
      <c r="U281" s="93"/>
      <c r="V281" s="93"/>
      <c r="W281" s="93"/>
      <c r="X281" s="93"/>
      <c r="Y281" s="93"/>
      <c r="Z281" s="93"/>
      <c r="AA281" s="93"/>
      <c r="AB281" s="93"/>
      <c r="AC281" s="93"/>
      <c r="AD281" s="93"/>
      <c r="AE281" s="93"/>
      <c r="AF281" s="93"/>
      <c r="AG281" s="93"/>
      <c r="AH281" s="93"/>
      <c r="AI281" s="93"/>
      <c r="AJ281" s="94"/>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row>
    <row r="282" spans="1:73" s="41" customFormat="1" ht="25" customHeight="1" x14ac:dyDescent="0.35">
      <c r="A282" s="96" t="s">
        <v>674</v>
      </c>
      <c r="B282" s="241"/>
      <c r="C282" s="241"/>
      <c r="D282" s="241"/>
      <c r="E282" s="263"/>
      <c r="F282" s="264"/>
      <c r="G282" s="251"/>
      <c r="H282" s="93"/>
      <c r="I282" s="93"/>
      <c r="J282" s="93"/>
      <c r="K282" s="93"/>
      <c r="L282" s="93"/>
      <c r="M282" s="93"/>
      <c r="N282" s="93"/>
      <c r="O282" s="93"/>
      <c r="P282" s="93"/>
      <c r="Q282" s="93"/>
      <c r="R282" s="93"/>
      <c r="S282" s="93"/>
      <c r="T282" s="93"/>
      <c r="U282" s="93"/>
      <c r="V282" s="93"/>
      <c r="W282" s="93"/>
      <c r="X282" s="93"/>
      <c r="Y282" s="93"/>
      <c r="Z282" s="93"/>
      <c r="AA282" s="93"/>
      <c r="AB282" s="93"/>
      <c r="AC282" s="93"/>
      <c r="AD282" s="93"/>
      <c r="AE282" s="93"/>
      <c r="AF282" s="93"/>
      <c r="AG282" s="93"/>
      <c r="AH282" s="93"/>
      <c r="AI282" s="93"/>
      <c r="AJ282" s="94"/>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row>
    <row r="283" spans="1:73" s="41" customFormat="1" ht="25" customHeight="1" x14ac:dyDescent="0.35">
      <c r="A283" s="96" t="s">
        <v>675</v>
      </c>
      <c r="B283" s="241"/>
      <c r="C283" s="241"/>
      <c r="D283" s="241"/>
      <c r="E283" s="263"/>
      <c r="F283" s="264"/>
      <c r="G283" s="251"/>
      <c r="H283" s="93"/>
      <c r="I283" s="93"/>
      <c r="J283" s="93"/>
      <c r="K283" s="93"/>
      <c r="L283" s="93"/>
      <c r="M283" s="93"/>
      <c r="N283" s="93"/>
      <c r="O283" s="93"/>
      <c r="P283" s="93"/>
      <c r="Q283" s="93"/>
      <c r="R283" s="93"/>
      <c r="S283" s="93"/>
      <c r="T283" s="93"/>
      <c r="U283" s="93"/>
      <c r="V283" s="93"/>
      <c r="W283" s="93"/>
      <c r="X283" s="93"/>
      <c r="Y283" s="93"/>
      <c r="Z283" s="93"/>
      <c r="AA283" s="93"/>
      <c r="AB283" s="93"/>
      <c r="AC283" s="93"/>
      <c r="AD283" s="93"/>
      <c r="AE283" s="93"/>
      <c r="AF283" s="93"/>
      <c r="AG283" s="93"/>
      <c r="AH283" s="93"/>
      <c r="AI283" s="93"/>
      <c r="AJ283" s="94"/>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row>
    <row r="284" spans="1:73" s="41" customFormat="1" ht="25" customHeight="1" x14ac:dyDescent="0.35">
      <c r="A284" s="96" t="s">
        <v>676</v>
      </c>
      <c r="B284" s="241"/>
      <c r="C284" s="241"/>
      <c r="D284" s="241"/>
      <c r="E284" s="263"/>
      <c r="F284" s="264"/>
      <c r="G284" s="251"/>
      <c r="H284" s="93"/>
      <c r="I284" s="93"/>
      <c r="J284" s="93"/>
      <c r="K284" s="93"/>
      <c r="L284" s="93"/>
      <c r="M284" s="93"/>
      <c r="N284" s="93"/>
      <c r="O284" s="93"/>
      <c r="P284" s="93"/>
      <c r="Q284" s="93"/>
      <c r="R284" s="93"/>
      <c r="S284" s="93"/>
      <c r="T284" s="93"/>
      <c r="U284" s="93"/>
      <c r="V284" s="93"/>
      <c r="W284" s="93"/>
      <c r="X284" s="93"/>
      <c r="Y284" s="93"/>
      <c r="Z284" s="93"/>
      <c r="AA284" s="93"/>
      <c r="AB284" s="93"/>
      <c r="AC284" s="93"/>
      <c r="AD284" s="93"/>
      <c r="AE284" s="93"/>
      <c r="AF284" s="93"/>
      <c r="AG284" s="93"/>
      <c r="AH284" s="93"/>
      <c r="AI284" s="93"/>
      <c r="AJ284" s="94"/>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row>
    <row r="285" spans="1:73" s="41" customFormat="1" ht="25" customHeight="1" x14ac:dyDescent="0.35">
      <c r="A285" s="96" t="s">
        <v>677</v>
      </c>
      <c r="B285" s="241"/>
      <c r="C285" s="241"/>
      <c r="D285" s="241"/>
      <c r="E285" s="263"/>
      <c r="F285" s="264"/>
      <c r="G285" s="251"/>
      <c r="H285" s="93"/>
      <c r="I285" s="93"/>
      <c r="J285" s="93"/>
      <c r="K285" s="93"/>
      <c r="L285" s="93"/>
      <c r="M285" s="93"/>
      <c r="N285" s="93"/>
      <c r="O285" s="93"/>
      <c r="P285" s="93"/>
      <c r="Q285" s="93"/>
      <c r="R285" s="93"/>
      <c r="S285" s="93"/>
      <c r="T285" s="93"/>
      <c r="U285" s="93"/>
      <c r="V285" s="93"/>
      <c r="W285" s="93"/>
      <c r="X285" s="93"/>
      <c r="Y285" s="93"/>
      <c r="Z285" s="93"/>
      <c r="AA285" s="93"/>
      <c r="AB285" s="93"/>
      <c r="AC285" s="93"/>
      <c r="AD285" s="93"/>
      <c r="AE285" s="93"/>
      <c r="AF285" s="93"/>
      <c r="AG285" s="93"/>
      <c r="AH285" s="93"/>
      <c r="AI285" s="93"/>
      <c r="AJ285" s="94"/>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row>
    <row r="286" spans="1:73" s="41" customFormat="1" ht="25" customHeight="1" x14ac:dyDescent="0.35">
      <c r="A286" s="96" t="s">
        <v>678</v>
      </c>
      <c r="B286" s="241"/>
      <c r="C286" s="241"/>
      <c r="D286" s="241"/>
      <c r="E286" s="263"/>
      <c r="F286" s="264"/>
      <c r="G286" s="251"/>
      <c r="H286" s="93"/>
      <c r="I286" s="93"/>
      <c r="J286" s="93"/>
      <c r="K286" s="93"/>
      <c r="L286" s="93"/>
      <c r="M286" s="93"/>
      <c r="N286" s="93"/>
      <c r="O286" s="93"/>
      <c r="P286" s="93"/>
      <c r="Q286" s="93"/>
      <c r="R286" s="93"/>
      <c r="S286" s="93"/>
      <c r="T286" s="93"/>
      <c r="U286" s="93"/>
      <c r="V286" s="93"/>
      <c r="W286" s="93"/>
      <c r="X286" s="93"/>
      <c r="Y286" s="93"/>
      <c r="Z286" s="93"/>
      <c r="AA286" s="93"/>
      <c r="AB286" s="93"/>
      <c r="AC286" s="93"/>
      <c r="AD286" s="93"/>
      <c r="AE286" s="93"/>
      <c r="AF286" s="93"/>
      <c r="AG286" s="93"/>
      <c r="AH286" s="93"/>
      <c r="AI286" s="93"/>
      <c r="AJ286" s="94"/>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row>
    <row r="287" spans="1:73" s="41" customFormat="1" ht="25" customHeight="1" x14ac:dyDescent="0.35">
      <c r="A287" s="96" t="s">
        <v>679</v>
      </c>
      <c r="B287" s="241"/>
      <c r="C287" s="241"/>
      <c r="D287" s="241"/>
      <c r="E287" s="263"/>
      <c r="F287" s="264"/>
      <c r="G287" s="251"/>
      <c r="H287" s="93"/>
      <c r="I287" s="93"/>
      <c r="J287" s="93"/>
      <c r="K287" s="93"/>
      <c r="L287" s="93"/>
      <c r="M287" s="93"/>
      <c r="N287" s="93"/>
      <c r="O287" s="93"/>
      <c r="P287" s="93"/>
      <c r="Q287" s="93"/>
      <c r="R287" s="93"/>
      <c r="S287" s="93"/>
      <c r="T287" s="93"/>
      <c r="U287" s="93"/>
      <c r="V287" s="93"/>
      <c r="W287" s="93"/>
      <c r="X287" s="93"/>
      <c r="Y287" s="93"/>
      <c r="Z287" s="93"/>
      <c r="AA287" s="93"/>
      <c r="AB287" s="93"/>
      <c r="AC287" s="93"/>
      <c r="AD287" s="93"/>
      <c r="AE287" s="93"/>
      <c r="AF287" s="93"/>
      <c r="AG287" s="93"/>
      <c r="AH287" s="93"/>
      <c r="AI287" s="93"/>
      <c r="AJ287" s="94"/>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row>
    <row r="288" spans="1:73" s="41" customFormat="1" ht="25" customHeight="1" x14ac:dyDescent="0.35">
      <c r="A288" s="96" t="s">
        <v>680</v>
      </c>
      <c r="B288" s="241"/>
      <c r="C288" s="241"/>
      <c r="D288" s="241"/>
      <c r="E288" s="263"/>
      <c r="F288" s="264"/>
      <c r="G288" s="251"/>
      <c r="H288" s="93"/>
      <c r="I288" s="93"/>
      <c r="J288" s="93"/>
      <c r="K288" s="93"/>
      <c r="L288" s="93"/>
      <c r="M288" s="93"/>
      <c r="N288" s="93"/>
      <c r="O288" s="93"/>
      <c r="P288" s="93"/>
      <c r="Q288" s="93"/>
      <c r="R288" s="93"/>
      <c r="S288" s="93"/>
      <c r="T288" s="93"/>
      <c r="U288" s="93"/>
      <c r="V288" s="93"/>
      <c r="W288" s="93"/>
      <c r="X288" s="93"/>
      <c r="Y288" s="93"/>
      <c r="Z288" s="93"/>
      <c r="AA288" s="93"/>
      <c r="AB288" s="93"/>
      <c r="AC288" s="93"/>
      <c r="AD288" s="93"/>
      <c r="AE288" s="93"/>
      <c r="AF288" s="93"/>
      <c r="AG288" s="93"/>
      <c r="AH288" s="93"/>
      <c r="AI288" s="93"/>
      <c r="AJ288" s="94"/>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row>
    <row r="289" spans="1:73" s="41" customFormat="1" ht="25" customHeight="1" x14ac:dyDescent="0.35">
      <c r="A289" s="96" t="s">
        <v>681</v>
      </c>
      <c r="B289" s="241"/>
      <c r="C289" s="241"/>
      <c r="D289" s="241"/>
      <c r="E289" s="263"/>
      <c r="F289" s="264"/>
      <c r="G289" s="251"/>
      <c r="H289" s="93"/>
      <c r="I289" s="93"/>
      <c r="J289" s="93"/>
      <c r="K289" s="93"/>
      <c r="L289" s="93"/>
      <c r="M289" s="93"/>
      <c r="N289" s="93"/>
      <c r="O289" s="93"/>
      <c r="P289" s="93"/>
      <c r="Q289" s="93"/>
      <c r="R289" s="93"/>
      <c r="S289" s="93"/>
      <c r="T289" s="93"/>
      <c r="U289" s="93"/>
      <c r="V289" s="93"/>
      <c r="W289" s="93"/>
      <c r="X289" s="93"/>
      <c r="Y289" s="93"/>
      <c r="Z289" s="93"/>
      <c r="AA289" s="93"/>
      <c r="AB289" s="93"/>
      <c r="AC289" s="93"/>
      <c r="AD289" s="93"/>
      <c r="AE289" s="93"/>
      <c r="AF289" s="93"/>
      <c r="AG289" s="93"/>
      <c r="AH289" s="93"/>
      <c r="AI289" s="93"/>
      <c r="AJ289" s="94"/>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row>
    <row r="290" spans="1:73" s="41" customFormat="1" ht="25" customHeight="1" thickBot="1" x14ac:dyDescent="0.4">
      <c r="A290" s="97" t="s">
        <v>682</v>
      </c>
      <c r="B290" s="245"/>
      <c r="C290" s="245"/>
      <c r="D290" s="245"/>
      <c r="E290" s="265"/>
      <c r="F290" s="266"/>
      <c r="G290" s="252"/>
      <c r="H290" s="93"/>
      <c r="I290" s="93"/>
      <c r="J290" s="93"/>
      <c r="K290" s="93"/>
      <c r="L290" s="93"/>
      <c r="M290" s="93"/>
      <c r="N290" s="93"/>
      <c r="O290" s="93"/>
      <c r="P290" s="93"/>
      <c r="Q290" s="93"/>
      <c r="R290" s="93"/>
      <c r="S290" s="93"/>
      <c r="T290" s="93"/>
      <c r="U290" s="93"/>
      <c r="V290" s="93"/>
      <c r="W290" s="93"/>
      <c r="X290" s="93"/>
      <c r="Y290" s="93"/>
      <c r="Z290" s="93"/>
      <c r="AA290" s="93"/>
      <c r="AB290" s="93"/>
      <c r="AC290" s="93"/>
      <c r="AD290" s="93"/>
      <c r="AE290" s="93"/>
      <c r="AF290" s="93"/>
      <c r="AG290" s="93"/>
      <c r="AH290" s="93"/>
      <c r="AI290" s="93"/>
      <c r="AJ290" s="94"/>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row>
    <row r="291" spans="1:73" ht="16" thickTop="1" x14ac:dyDescent="0.35">
      <c r="A291" s="24"/>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6"/>
    </row>
    <row r="292" spans="1:73" ht="16" thickBot="1" x14ac:dyDescent="0.4">
      <c r="A292" s="27"/>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c r="AB292" s="28"/>
      <c r="AC292" s="28"/>
      <c r="AD292" s="28"/>
      <c r="AE292" s="28"/>
      <c r="AF292" s="28"/>
      <c r="AG292" s="28"/>
      <c r="AH292" s="28"/>
      <c r="AI292" s="28"/>
      <c r="AJ292" s="29"/>
    </row>
    <row r="293" spans="1:73" ht="16" thickTop="1" x14ac:dyDescent="0.3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row>
    <row r="294" spans="1:73" ht="16" thickBot="1" x14ac:dyDescent="0.4">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row>
    <row r="295" spans="1:73" ht="58" customHeight="1" thickTop="1" thickBot="1" x14ac:dyDescent="0.4">
      <c r="A295" s="30"/>
      <c r="B295" s="33"/>
      <c r="C295" s="33"/>
      <c r="D295" s="33"/>
      <c r="E295" s="33"/>
      <c r="F295" s="33"/>
      <c r="G295" s="31"/>
      <c r="H295" s="31"/>
      <c r="I295" s="31"/>
      <c r="J295" s="31"/>
      <c r="K295" s="31"/>
      <c r="L295" s="31"/>
      <c r="M295" s="31"/>
      <c r="N295" s="31"/>
      <c r="O295" s="31"/>
      <c r="P295" s="31"/>
      <c r="Q295" s="31"/>
      <c r="R295" s="31"/>
      <c r="S295" s="31"/>
      <c r="T295" s="31"/>
      <c r="U295" s="31"/>
      <c r="V295" s="31"/>
      <c r="W295" s="31"/>
      <c r="X295" s="31"/>
      <c r="Y295" s="31"/>
      <c r="Z295" s="31"/>
      <c r="AA295" s="31"/>
      <c r="AB295" s="31"/>
      <c r="AC295" s="31"/>
      <c r="AD295" s="31"/>
      <c r="AE295" s="31"/>
      <c r="AF295" s="31"/>
      <c r="AG295" s="31"/>
      <c r="AH295" s="31"/>
      <c r="AI295" s="31"/>
      <c r="AJ295" s="32"/>
    </row>
    <row r="296" spans="1:73" ht="60" customHeight="1" thickTop="1" thickBot="1" x14ac:dyDescent="0.4">
      <c r="A296" s="24"/>
      <c r="B296" s="503" t="s">
        <v>683</v>
      </c>
      <c r="C296" s="504"/>
      <c r="D296" s="504"/>
      <c r="E296" s="504"/>
      <c r="F296" s="505"/>
      <c r="G296" s="25"/>
      <c r="H296" s="25"/>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6"/>
    </row>
    <row r="297" spans="1:73" s="41" customFormat="1" ht="42" customHeight="1" thickTop="1" x14ac:dyDescent="0.35">
      <c r="A297" s="124"/>
      <c r="B297" s="130"/>
      <c r="C297" s="130"/>
      <c r="D297" s="130"/>
      <c r="E297" s="130"/>
      <c r="F297" s="130"/>
      <c r="G297" s="93"/>
      <c r="H297" s="93"/>
      <c r="I297" s="93"/>
      <c r="J297" s="93"/>
      <c r="K297" s="93"/>
      <c r="L297" s="93"/>
      <c r="M297" s="93"/>
      <c r="N297" s="93"/>
      <c r="O297" s="93"/>
      <c r="P297" s="93"/>
      <c r="Q297" s="93"/>
      <c r="R297" s="93"/>
      <c r="S297" s="93"/>
      <c r="T297" s="93"/>
      <c r="U297" s="93"/>
      <c r="V297" s="93"/>
      <c r="W297" s="93"/>
      <c r="X297" s="93"/>
      <c r="Y297" s="93"/>
      <c r="Z297" s="93"/>
      <c r="AA297" s="93"/>
      <c r="AB297" s="93"/>
      <c r="AC297" s="93"/>
      <c r="AD297" s="93"/>
      <c r="AE297" s="93"/>
      <c r="AF297" s="93"/>
      <c r="AG297" s="93"/>
      <c r="AH297" s="93"/>
      <c r="AI297" s="93"/>
      <c r="AJ297" s="94"/>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row>
    <row r="298" spans="1:73" s="41" customFormat="1" ht="86" customHeight="1" thickBot="1" x14ac:dyDescent="0.4">
      <c r="A298" s="93"/>
      <c r="B298" s="439" t="s">
        <v>468</v>
      </c>
      <c r="C298" s="439"/>
      <c r="D298" s="439"/>
      <c r="E298" s="439"/>
      <c r="F298" s="439"/>
      <c r="G298" s="439"/>
      <c r="H298" s="439"/>
      <c r="I298" s="439"/>
      <c r="J298" s="439"/>
      <c r="K298" s="439"/>
      <c r="L298" s="439"/>
      <c r="M298" s="439"/>
      <c r="N298" s="93"/>
      <c r="O298" s="93"/>
      <c r="P298" s="93"/>
      <c r="Q298" s="93"/>
      <c r="R298" s="93"/>
      <c r="S298" s="93"/>
      <c r="T298" s="93"/>
      <c r="U298" s="93"/>
      <c r="V298" s="93"/>
      <c r="W298" s="93"/>
      <c r="X298" s="93"/>
      <c r="Y298" s="93"/>
      <c r="Z298" s="93"/>
      <c r="AA298" s="93"/>
      <c r="AB298" s="93"/>
      <c r="AC298" s="93"/>
      <c r="AD298" s="93"/>
      <c r="AE298" s="93"/>
      <c r="AF298" s="93"/>
      <c r="AG298" s="93"/>
      <c r="AH298" s="93"/>
      <c r="AI298" s="93"/>
      <c r="AJ298" s="94"/>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row>
    <row r="299" spans="1:73" s="81" customFormat="1" ht="43.5" customHeight="1" thickTop="1" thickBot="1" x14ac:dyDescent="0.45">
      <c r="B299" s="70"/>
      <c r="C299" s="189"/>
      <c r="D299" s="189"/>
      <c r="E299" s="190"/>
      <c r="F299" s="190"/>
      <c r="G299" s="190"/>
      <c r="H299" s="190"/>
      <c r="I299" s="190"/>
      <c r="J299" s="190"/>
      <c r="K299" s="190"/>
      <c r="L299" s="190"/>
      <c r="M299" s="190"/>
      <c r="N299" s="190"/>
      <c r="O299" s="190"/>
      <c r="P299" s="190"/>
      <c r="Q299" s="86"/>
      <c r="R299" s="432" t="s">
        <v>31</v>
      </c>
      <c r="S299" s="445"/>
      <c r="T299" s="445"/>
      <c r="U299" s="445"/>
      <c r="V299" s="445"/>
      <c r="W299" s="445"/>
      <c r="X299" s="446"/>
      <c r="Y299" s="86"/>
      <c r="Z299" s="432" t="s">
        <v>0</v>
      </c>
      <c r="AA299" s="433"/>
      <c r="AB299" s="433"/>
      <c r="AC299" s="433"/>
      <c r="AD299" s="433"/>
      <c r="AE299" s="434"/>
      <c r="AF299" s="88"/>
      <c r="AJ299" s="131"/>
    </row>
    <row r="300" spans="1:73" s="43" customFormat="1" ht="66" customHeight="1" thickTop="1" x14ac:dyDescent="0.35">
      <c r="A300" s="449" t="s">
        <v>1</v>
      </c>
      <c r="B300" s="506" t="s">
        <v>336</v>
      </c>
      <c r="C300" s="457" t="s">
        <v>33</v>
      </c>
      <c r="D300" s="430" t="s">
        <v>32</v>
      </c>
      <c r="E300" s="430" t="s">
        <v>26</v>
      </c>
      <c r="F300" s="457" t="s">
        <v>376</v>
      </c>
      <c r="G300" s="457" t="s">
        <v>372</v>
      </c>
      <c r="H300" s="457" t="s">
        <v>385</v>
      </c>
      <c r="I300" s="457" t="s">
        <v>377</v>
      </c>
      <c r="J300" s="457" t="s">
        <v>382</v>
      </c>
      <c r="K300" s="457" t="s">
        <v>384</v>
      </c>
      <c r="L300" s="457" t="s">
        <v>386</v>
      </c>
      <c r="M300" s="457" t="s">
        <v>389</v>
      </c>
      <c r="N300" s="457" t="s">
        <v>383</v>
      </c>
      <c r="O300" s="457" t="s">
        <v>208</v>
      </c>
      <c r="P300" s="457" t="s">
        <v>387</v>
      </c>
      <c r="Q300" s="457" t="s">
        <v>388</v>
      </c>
      <c r="R300" s="443" t="s">
        <v>10</v>
      </c>
      <c r="S300" s="430" t="s">
        <v>30</v>
      </c>
      <c r="T300" s="184" t="s">
        <v>8</v>
      </c>
      <c r="U300" s="184" t="s">
        <v>18</v>
      </c>
      <c r="V300" s="184" t="s">
        <v>20</v>
      </c>
      <c r="W300" s="184" t="s">
        <v>22</v>
      </c>
      <c r="X300" s="185" t="s">
        <v>24</v>
      </c>
      <c r="Y300" s="455"/>
      <c r="Z300" s="443" t="s">
        <v>339</v>
      </c>
      <c r="AA300" s="430" t="s">
        <v>12</v>
      </c>
      <c r="AB300" s="430" t="s">
        <v>13</v>
      </c>
      <c r="AC300" s="430" t="s">
        <v>14</v>
      </c>
      <c r="AD300" s="430" t="s">
        <v>15</v>
      </c>
      <c r="AE300" s="447" t="s">
        <v>16</v>
      </c>
      <c r="AF300" s="455"/>
      <c r="AG300" s="38"/>
      <c r="AH300" s="38"/>
      <c r="AI300" s="38"/>
      <c r="AJ300" s="114"/>
    </row>
    <row r="301" spans="1:73" s="43" customFormat="1" ht="75.5" customHeight="1" thickBot="1" x14ac:dyDescent="0.4">
      <c r="A301" s="450"/>
      <c r="B301" s="507"/>
      <c r="C301" s="458"/>
      <c r="D301" s="431"/>
      <c r="E301" s="431"/>
      <c r="F301" s="458"/>
      <c r="G301" s="458"/>
      <c r="H301" s="459"/>
      <c r="I301" s="459"/>
      <c r="J301" s="459"/>
      <c r="K301" s="459"/>
      <c r="L301" s="459"/>
      <c r="M301" s="459"/>
      <c r="N301" s="459"/>
      <c r="O301" s="459"/>
      <c r="P301" s="459"/>
      <c r="Q301" s="459"/>
      <c r="R301" s="454"/>
      <c r="S301" s="451"/>
      <c r="T301" s="186" t="s">
        <v>17</v>
      </c>
      <c r="U301" s="186" t="s">
        <v>19</v>
      </c>
      <c r="V301" s="186" t="s">
        <v>21</v>
      </c>
      <c r="W301" s="186" t="s">
        <v>23</v>
      </c>
      <c r="X301" s="78" t="s">
        <v>25</v>
      </c>
      <c r="Y301" s="456"/>
      <c r="Z301" s="444"/>
      <c r="AA301" s="431"/>
      <c r="AB301" s="431"/>
      <c r="AC301" s="431"/>
      <c r="AD301" s="431"/>
      <c r="AE301" s="448"/>
      <c r="AF301" s="456"/>
      <c r="AG301" s="38"/>
      <c r="AH301" s="38"/>
      <c r="AI301" s="38"/>
      <c r="AJ301" s="114"/>
    </row>
    <row r="302" spans="1:73" s="41" customFormat="1" ht="25" customHeight="1" thickTop="1" x14ac:dyDescent="0.35">
      <c r="A302" s="95" t="s">
        <v>684</v>
      </c>
      <c r="B302" s="236"/>
      <c r="C302" s="236"/>
      <c r="D302" s="236"/>
      <c r="E302" s="236"/>
      <c r="F302" s="261"/>
      <c r="G302" s="261"/>
      <c r="H302" s="261"/>
      <c r="I302" s="261"/>
      <c r="J302" s="261"/>
      <c r="K302" s="295"/>
      <c r="L302" s="261"/>
      <c r="M302" s="261"/>
      <c r="N302" s="328"/>
      <c r="O302" s="329"/>
      <c r="P302" s="330"/>
      <c r="Q302" s="331"/>
      <c r="R302" s="314"/>
      <c r="S302" s="332"/>
      <c r="T302" s="270"/>
      <c r="U302" s="270"/>
      <c r="V302" s="270"/>
      <c r="W302" s="270"/>
      <c r="X302" s="271"/>
      <c r="Y302" s="100"/>
      <c r="Z302" s="253"/>
      <c r="AA302" s="254"/>
      <c r="AB302" s="254"/>
      <c r="AC302" s="254"/>
      <c r="AD302" s="255"/>
      <c r="AE302" s="256"/>
      <c r="AF302" s="116"/>
      <c r="AG302" s="93"/>
      <c r="AH302" s="93"/>
      <c r="AI302" s="93"/>
      <c r="AJ302" s="94"/>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row>
    <row r="303" spans="1:73" s="41" customFormat="1" ht="25" customHeight="1" x14ac:dyDescent="0.35">
      <c r="A303" s="96" t="s">
        <v>685</v>
      </c>
      <c r="B303" s="241"/>
      <c r="C303" s="241"/>
      <c r="D303" s="241"/>
      <c r="E303" s="241"/>
      <c r="F303" s="263"/>
      <c r="G303" s="263"/>
      <c r="H303" s="263"/>
      <c r="I303" s="263"/>
      <c r="J303" s="263"/>
      <c r="K303" s="273"/>
      <c r="L303" s="263"/>
      <c r="M303" s="263"/>
      <c r="N303" s="328"/>
      <c r="O303" s="333"/>
      <c r="P303" s="334"/>
      <c r="Q303" s="335"/>
      <c r="R303" s="243"/>
      <c r="S303" s="336"/>
      <c r="T303" s="244"/>
      <c r="U303" s="244"/>
      <c r="V303" s="244"/>
      <c r="W303" s="244"/>
      <c r="X303" s="251"/>
      <c r="Y303" s="100"/>
      <c r="Z303" s="257"/>
      <c r="AA303" s="229"/>
      <c r="AB303" s="229"/>
      <c r="AC303" s="229"/>
      <c r="AD303" s="282"/>
      <c r="AE303" s="231"/>
      <c r="AF303" s="116"/>
      <c r="AG303" s="93"/>
      <c r="AH303" s="93"/>
      <c r="AI303" s="93"/>
      <c r="AJ303" s="94"/>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row>
    <row r="304" spans="1:73" s="41" customFormat="1" ht="25" customHeight="1" x14ac:dyDescent="0.35">
      <c r="A304" s="96" t="s">
        <v>686</v>
      </c>
      <c r="B304" s="241"/>
      <c r="C304" s="241"/>
      <c r="D304" s="241"/>
      <c r="E304" s="241"/>
      <c r="F304" s="263"/>
      <c r="G304" s="263"/>
      <c r="H304" s="263"/>
      <c r="I304" s="263"/>
      <c r="J304" s="263"/>
      <c r="K304" s="273"/>
      <c r="L304" s="263"/>
      <c r="M304" s="263"/>
      <c r="N304" s="328"/>
      <c r="O304" s="333"/>
      <c r="P304" s="334"/>
      <c r="Q304" s="335"/>
      <c r="R304" s="243"/>
      <c r="S304" s="336"/>
      <c r="T304" s="244"/>
      <c r="U304" s="244"/>
      <c r="V304" s="244"/>
      <c r="W304" s="244"/>
      <c r="X304" s="251"/>
      <c r="Y304" s="100"/>
      <c r="Z304" s="257"/>
      <c r="AA304" s="229"/>
      <c r="AB304" s="229"/>
      <c r="AC304" s="229"/>
      <c r="AD304" s="282"/>
      <c r="AE304" s="231"/>
      <c r="AF304" s="116"/>
      <c r="AG304" s="93"/>
      <c r="AH304" s="93"/>
      <c r="AI304" s="93"/>
      <c r="AJ304" s="94"/>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row>
    <row r="305" spans="1:73" s="41" customFormat="1" ht="25" customHeight="1" x14ac:dyDescent="0.35">
      <c r="A305" s="96" t="s">
        <v>687</v>
      </c>
      <c r="B305" s="241"/>
      <c r="C305" s="241"/>
      <c r="D305" s="241"/>
      <c r="E305" s="241"/>
      <c r="F305" s="263"/>
      <c r="G305" s="263"/>
      <c r="H305" s="263"/>
      <c r="I305" s="263"/>
      <c r="J305" s="263"/>
      <c r="K305" s="273"/>
      <c r="L305" s="263"/>
      <c r="M305" s="263"/>
      <c r="N305" s="328"/>
      <c r="O305" s="333"/>
      <c r="P305" s="334"/>
      <c r="Q305" s="335"/>
      <c r="R305" s="243"/>
      <c r="S305" s="336"/>
      <c r="T305" s="244"/>
      <c r="U305" s="244"/>
      <c r="V305" s="244"/>
      <c r="W305" s="244"/>
      <c r="X305" s="251"/>
      <c r="Y305" s="100"/>
      <c r="Z305" s="257"/>
      <c r="AA305" s="229"/>
      <c r="AB305" s="229"/>
      <c r="AC305" s="229"/>
      <c r="AD305" s="282"/>
      <c r="AE305" s="231"/>
      <c r="AF305" s="116"/>
      <c r="AG305" s="93"/>
      <c r="AH305" s="93"/>
      <c r="AI305" s="93"/>
      <c r="AJ305" s="94"/>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row>
    <row r="306" spans="1:73" s="41" customFormat="1" ht="25" customHeight="1" x14ac:dyDescent="0.35">
      <c r="A306" s="96" t="s">
        <v>688</v>
      </c>
      <c r="B306" s="241"/>
      <c r="C306" s="241"/>
      <c r="D306" s="241"/>
      <c r="E306" s="241"/>
      <c r="F306" s="263"/>
      <c r="G306" s="263"/>
      <c r="H306" s="263"/>
      <c r="I306" s="263"/>
      <c r="J306" s="263"/>
      <c r="K306" s="273"/>
      <c r="L306" s="263"/>
      <c r="M306" s="263"/>
      <c r="N306" s="328"/>
      <c r="O306" s="333"/>
      <c r="P306" s="334"/>
      <c r="Q306" s="335"/>
      <c r="R306" s="243"/>
      <c r="S306" s="336"/>
      <c r="T306" s="244"/>
      <c r="U306" s="244"/>
      <c r="V306" s="244"/>
      <c r="W306" s="244"/>
      <c r="X306" s="251"/>
      <c r="Y306" s="100"/>
      <c r="Z306" s="257"/>
      <c r="AA306" s="229"/>
      <c r="AB306" s="229"/>
      <c r="AC306" s="229"/>
      <c r="AD306" s="282"/>
      <c r="AE306" s="231"/>
      <c r="AF306" s="116"/>
      <c r="AG306" s="93"/>
      <c r="AH306" s="93"/>
      <c r="AI306" s="93"/>
      <c r="AJ306" s="94"/>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row>
    <row r="307" spans="1:73" s="41" customFormat="1" ht="25" customHeight="1" x14ac:dyDescent="0.35">
      <c r="A307" s="96" t="s">
        <v>689</v>
      </c>
      <c r="B307" s="241"/>
      <c r="C307" s="241"/>
      <c r="D307" s="241"/>
      <c r="E307" s="241"/>
      <c r="F307" s="263"/>
      <c r="G307" s="263"/>
      <c r="H307" s="263"/>
      <c r="I307" s="263"/>
      <c r="J307" s="263"/>
      <c r="K307" s="273"/>
      <c r="L307" s="263"/>
      <c r="M307" s="263"/>
      <c r="N307" s="328"/>
      <c r="O307" s="333"/>
      <c r="P307" s="334"/>
      <c r="Q307" s="335"/>
      <c r="R307" s="243"/>
      <c r="S307" s="336"/>
      <c r="T307" s="244"/>
      <c r="U307" s="244"/>
      <c r="V307" s="244"/>
      <c r="W307" s="244"/>
      <c r="X307" s="251"/>
      <c r="Y307" s="100"/>
      <c r="Z307" s="257"/>
      <c r="AA307" s="229"/>
      <c r="AB307" s="229"/>
      <c r="AC307" s="229"/>
      <c r="AD307" s="282"/>
      <c r="AE307" s="231"/>
      <c r="AF307" s="116"/>
      <c r="AG307" s="93"/>
      <c r="AH307" s="93"/>
      <c r="AI307" s="93"/>
      <c r="AJ307" s="94"/>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row>
    <row r="308" spans="1:73" s="41" customFormat="1" ht="25" customHeight="1" x14ac:dyDescent="0.35">
      <c r="A308" s="96" t="s">
        <v>690</v>
      </c>
      <c r="B308" s="241"/>
      <c r="C308" s="241"/>
      <c r="D308" s="241"/>
      <c r="E308" s="241"/>
      <c r="F308" s="263"/>
      <c r="G308" s="263"/>
      <c r="H308" s="263"/>
      <c r="I308" s="263"/>
      <c r="J308" s="263"/>
      <c r="K308" s="273"/>
      <c r="L308" s="263"/>
      <c r="M308" s="263"/>
      <c r="N308" s="328"/>
      <c r="O308" s="333"/>
      <c r="P308" s="334"/>
      <c r="Q308" s="335"/>
      <c r="R308" s="243"/>
      <c r="S308" s="336"/>
      <c r="T308" s="244"/>
      <c r="U308" s="244"/>
      <c r="V308" s="244"/>
      <c r="W308" s="244"/>
      <c r="X308" s="251"/>
      <c r="Y308" s="100"/>
      <c r="Z308" s="257"/>
      <c r="AA308" s="229"/>
      <c r="AB308" s="229"/>
      <c r="AC308" s="229"/>
      <c r="AD308" s="282"/>
      <c r="AE308" s="231"/>
      <c r="AF308" s="116"/>
      <c r="AG308" s="93"/>
      <c r="AH308" s="93"/>
      <c r="AI308" s="93"/>
      <c r="AJ308" s="94"/>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row>
    <row r="309" spans="1:73" s="41" customFormat="1" ht="25" customHeight="1" x14ac:dyDescent="0.35">
      <c r="A309" s="96" t="s">
        <v>691</v>
      </c>
      <c r="B309" s="241"/>
      <c r="C309" s="241"/>
      <c r="D309" s="241"/>
      <c r="E309" s="241"/>
      <c r="F309" s="263"/>
      <c r="G309" s="263"/>
      <c r="H309" s="263"/>
      <c r="I309" s="263"/>
      <c r="J309" s="263"/>
      <c r="K309" s="273"/>
      <c r="L309" s="263"/>
      <c r="M309" s="263"/>
      <c r="N309" s="328"/>
      <c r="O309" s="333"/>
      <c r="P309" s="334"/>
      <c r="Q309" s="335"/>
      <c r="R309" s="243"/>
      <c r="S309" s="336"/>
      <c r="T309" s="244"/>
      <c r="U309" s="244"/>
      <c r="V309" s="244"/>
      <c r="W309" s="244"/>
      <c r="X309" s="251"/>
      <c r="Y309" s="100"/>
      <c r="Z309" s="257"/>
      <c r="AA309" s="229"/>
      <c r="AB309" s="229"/>
      <c r="AC309" s="229"/>
      <c r="AD309" s="282"/>
      <c r="AE309" s="231"/>
      <c r="AF309" s="116"/>
      <c r="AG309" s="93"/>
      <c r="AH309" s="93"/>
      <c r="AI309" s="93"/>
      <c r="AJ309" s="94"/>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row>
    <row r="310" spans="1:73" s="41" customFormat="1" ht="25" customHeight="1" x14ac:dyDescent="0.35">
      <c r="A310" s="96" t="s">
        <v>692</v>
      </c>
      <c r="B310" s="241"/>
      <c r="C310" s="241"/>
      <c r="D310" s="241"/>
      <c r="E310" s="241"/>
      <c r="F310" s="263"/>
      <c r="G310" s="263"/>
      <c r="H310" s="263"/>
      <c r="I310" s="263"/>
      <c r="J310" s="263"/>
      <c r="K310" s="273"/>
      <c r="L310" s="263"/>
      <c r="M310" s="263"/>
      <c r="N310" s="328"/>
      <c r="O310" s="333"/>
      <c r="P310" s="334"/>
      <c r="Q310" s="335"/>
      <c r="R310" s="243"/>
      <c r="S310" s="336"/>
      <c r="T310" s="244"/>
      <c r="U310" s="244"/>
      <c r="V310" s="244"/>
      <c r="W310" s="244"/>
      <c r="X310" s="251"/>
      <c r="Y310" s="100"/>
      <c r="Z310" s="257"/>
      <c r="AA310" s="229"/>
      <c r="AB310" s="229"/>
      <c r="AC310" s="229"/>
      <c r="AD310" s="282"/>
      <c r="AE310" s="231"/>
      <c r="AF310" s="116"/>
      <c r="AG310" s="93"/>
      <c r="AH310" s="93"/>
      <c r="AI310" s="93"/>
      <c r="AJ310" s="94"/>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row>
    <row r="311" spans="1:73" s="41" customFormat="1" ht="25" customHeight="1" thickBot="1" x14ac:dyDescent="0.4">
      <c r="A311" s="97" t="s">
        <v>693</v>
      </c>
      <c r="B311" s="245"/>
      <c r="C311" s="245"/>
      <c r="D311" s="245"/>
      <c r="E311" s="245"/>
      <c r="F311" s="265"/>
      <c r="G311" s="265"/>
      <c r="H311" s="265"/>
      <c r="I311" s="265"/>
      <c r="J311" s="265"/>
      <c r="K311" s="278"/>
      <c r="L311" s="265"/>
      <c r="M311" s="265"/>
      <c r="N311" s="337"/>
      <c r="O311" s="338"/>
      <c r="P311" s="339"/>
      <c r="Q311" s="340"/>
      <c r="R311" s="248"/>
      <c r="S311" s="341"/>
      <c r="T311" s="249"/>
      <c r="U311" s="249"/>
      <c r="V311" s="249"/>
      <c r="W311" s="249"/>
      <c r="X311" s="252"/>
      <c r="Y311" s="100"/>
      <c r="Z311" s="259"/>
      <c r="AA311" s="233"/>
      <c r="AB311" s="233"/>
      <c r="AC311" s="233"/>
      <c r="AD311" s="283"/>
      <c r="AE311" s="235"/>
      <c r="AF311" s="116"/>
      <c r="AG311" s="93"/>
      <c r="AH311" s="93"/>
      <c r="AI311" s="93"/>
      <c r="AJ311" s="94"/>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row>
    <row r="312" spans="1:73" ht="16" thickTop="1" x14ac:dyDescent="0.35">
      <c r="A312" s="24"/>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76"/>
      <c r="Z312" s="76"/>
      <c r="AA312" s="76"/>
      <c r="AB312" s="76"/>
      <c r="AC312" s="76"/>
      <c r="AD312" s="76"/>
      <c r="AE312" s="25"/>
      <c r="AF312" s="25"/>
      <c r="AG312" s="25"/>
      <c r="AH312" s="25"/>
      <c r="AI312" s="25"/>
      <c r="AJ312" s="26"/>
    </row>
    <row r="313" spans="1:73" ht="16" thickBot="1" x14ac:dyDescent="0.4">
      <c r="A313" s="24"/>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76"/>
      <c r="Z313" s="76"/>
      <c r="AA313" s="76"/>
      <c r="AB313" s="76"/>
      <c r="AC313" s="76"/>
      <c r="AD313" s="76"/>
      <c r="AE313" s="25"/>
      <c r="AF313" s="25"/>
      <c r="AG313" s="25"/>
      <c r="AH313" s="25"/>
      <c r="AI313" s="25"/>
      <c r="AJ313" s="26"/>
    </row>
    <row r="314" spans="1:73" ht="60" customHeight="1" thickTop="1" thickBot="1" x14ac:dyDescent="0.4">
      <c r="A314" s="24"/>
      <c r="B314" s="440" t="s">
        <v>694</v>
      </c>
      <c r="C314" s="441"/>
      <c r="D314" s="441"/>
      <c r="E314" s="441"/>
      <c r="F314" s="442"/>
      <c r="G314" s="25"/>
      <c r="H314" s="25"/>
      <c r="I314" s="25"/>
      <c r="J314" s="25"/>
      <c r="K314" s="25"/>
      <c r="L314" s="25"/>
      <c r="M314" s="25"/>
      <c r="N314" s="25"/>
      <c r="O314" s="25"/>
      <c r="P314" s="25"/>
      <c r="Q314" s="25"/>
      <c r="R314" s="25"/>
      <c r="S314" s="25"/>
      <c r="T314" s="25"/>
      <c r="U314" s="25"/>
      <c r="V314" s="25"/>
      <c r="W314" s="25"/>
      <c r="X314" s="25"/>
      <c r="Y314" s="76"/>
      <c r="Z314" s="76"/>
      <c r="AA314" s="76"/>
      <c r="AB314" s="76"/>
      <c r="AC314" s="76"/>
      <c r="AD314" s="76"/>
      <c r="AE314" s="25"/>
      <c r="AF314" s="25"/>
      <c r="AG314" s="25"/>
      <c r="AH314" s="25"/>
      <c r="AI314" s="25"/>
      <c r="AJ314" s="26"/>
    </row>
    <row r="315" spans="1:73" ht="40.5" customHeight="1" thickTop="1" thickBot="1" x14ac:dyDescent="0.4">
      <c r="A315" s="24"/>
      <c r="B315" s="74"/>
      <c r="C315" s="74"/>
      <c r="D315" s="74"/>
      <c r="E315" s="74"/>
      <c r="F315" s="74"/>
      <c r="G315" s="25"/>
      <c r="H315" s="25"/>
      <c r="I315" s="25"/>
      <c r="J315" s="25"/>
      <c r="K315" s="25"/>
      <c r="L315" s="25"/>
      <c r="M315" s="25"/>
      <c r="N315" s="25"/>
      <c r="O315" s="25"/>
      <c r="P315" s="25"/>
      <c r="Q315" s="25"/>
      <c r="R315" s="25"/>
      <c r="S315" s="25"/>
      <c r="T315" s="25"/>
      <c r="U315" s="25"/>
      <c r="V315" s="25"/>
      <c r="W315" s="25"/>
      <c r="X315" s="25"/>
      <c r="Y315" s="76"/>
      <c r="Z315" s="76"/>
      <c r="AA315" s="76"/>
      <c r="AB315" s="76"/>
      <c r="AC315" s="76"/>
      <c r="AD315" s="76"/>
      <c r="AE315" s="25"/>
      <c r="AF315" s="25"/>
      <c r="AG315" s="25"/>
      <c r="AH315" s="25"/>
      <c r="AI315" s="25"/>
      <c r="AJ315" s="26"/>
    </row>
    <row r="316" spans="1:73" ht="16" hidden="1" thickBot="1" x14ac:dyDescent="0.4">
      <c r="A316" s="24"/>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76"/>
      <c r="Z316" s="76"/>
      <c r="AA316" s="76"/>
      <c r="AB316" s="76"/>
      <c r="AC316" s="76"/>
      <c r="AD316" s="76"/>
      <c r="AE316" s="25"/>
      <c r="AF316" s="25"/>
      <c r="AG316" s="25"/>
      <c r="AH316" s="25"/>
      <c r="AI316" s="25"/>
      <c r="AJ316" s="26"/>
    </row>
    <row r="317" spans="1:73" s="76" customFormat="1" ht="47" customHeight="1" thickTop="1" thickBot="1" x14ac:dyDescent="0.45">
      <c r="C317" s="462"/>
      <c r="D317" s="462"/>
      <c r="E317" s="432" t="s">
        <v>31</v>
      </c>
      <c r="F317" s="433"/>
      <c r="G317" s="433"/>
      <c r="H317" s="433"/>
      <c r="I317" s="433"/>
      <c r="J317" s="433"/>
      <c r="K317" s="434"/>
      <c r="L317" s="190"/>
      <c r="M317" s="432" t="s">
        <v>0</v>
      </c>
      <c r="N317" s="433"/>
      <c r="O317" s="433"/>
      <c r="P317" s="433"/>
      <c r="Q317" s="433"/>
      <c r="R317" s="434"/>
      <c r="S317" s="88"/>
      <c r="AJ317" s="80"/>
    </row>
    <row r="318" spans="1:73" s="43" customFormat="1" ht="63.5" customHeight="1" thickTop="1" x14ac:dyDescent="0.35">
      <c r="A318" s="449" t="s">
        <v>1</v>
      </c>
      <c r="B318" s="430" t="s">
        <v>33</v>
      </c>
      <c r="C318" s="430" t="s">
        <v>32</v>
      </c>
      <c r="D318" s="452" t="s">
        <v>26</v>
      </c>
      <c r="E318" s="443" t="s">
        <v>10</v>
      </c>
      <c r="F318" s="430" t="s">
        <v>30</v>
      </c>
      <c r="G318" s="184" t="s">
        <v>8</v>
      </c>
      <c r="H318" s="184" t="s">
        <v>18</v>
      </c>
      <c r="I318" s="184" t="s">
        <v>20</v>
      </c>
      <c r="J318" s="184" t="s">
        <v>22</v>
      </c>
      <c r="K318" s="185" t="s">
        <v>24</v>
      </c>
      <c r="L318" s="187"/>
      <c r="M318" s="443" t="s">
        <v>339</v>
      </c>
      <c r="N318" s="430" t="s">
        <v>12</v>
      </c>
      <c r="O318" s="430" t="s">
        <v>13</v>
      </c>
      <c r="P318" s="430" t="s">
        <v>14</v>
      </c>
      <c r="Q318" s="430" t="s">
        <v>15</v>
      </c>
      <c r="R318" s="447" t="s">
        <v>16</v>
      </c>
      <c r="S318" s="455"/>
      <c r="T318" s="38"/>
      <c r="U318" s="38"/>
      <c r="V318" s="38"/>
      <c r="W318" s="38"/>
      <c r="X318" s="38"/>
      <c r="Y318" s="38"/>
      <c r="Z318" s="38"/>
      <c r="AA318" s="38"/>
      <c r="AB318" s="38"/>
      <c r="AC318" s="38"/>
      <c r="AD318" s="38"/>
      <c r="AE318" s="38"/>
      <c r="AF318" s="38"/>
      <c r="AG318" s="38"/>
      <c r="AH318" s="38"/>
      <c r="AI318" s="38"/>
      <c r="AJ318" s="114"/>
    </row>
    <row r="319" spans="1:73" s="43" customFormat="1" ht="67" customHeight="1" thickBot="1" x14ac:dyDescent="0.4">
      <c r="A319" s="450"/>
      <c r="B319" s="451"/>
      <c r="C319" s="431"/>
      <c r="D319" s="500"/>
      <c r="E319" s="444"/>
      <c r="F319" s="431"/>
      <c r="G319" s="186" t="s">
        <v>17</v>
      </c>
      <c r="H319" s="186" t="s">
        <v>19</v>
      </c>
      <c r="I319" s="186" t="s">
        <v>21</v>
      </c>
      <c r="J319" s="186" t="s">
        <v>23</v>
      </c>
      <c r="K319" s="78" t="s">
        <v>25</v>
      </c>
      <c r="L319" s="187"/>
      <c r="M319" s="444"/>
      <c r="N319" s="431"/>
      <c r="O319" s="431"/>
      <c r="P319" s="431"/>
      <c r="Q319" s="431"/>
      <c r="R319" s="448"/>
      <c r="S319" s="456"/>
      <c r="T319" s="38"/>
      <c r="U319" s="38"/>
      <c r="V319" s="38"/>
      <c r="W319" s="38"/>
      <c r="X319" s="38"/>
      <c r="Y319" s="38"/>
      <c r="Z319" s="38"/>
      <c r="AA319" s="38"/>
      <c r="AB319" s="38"/>
      <c r="AC319" s="38"/>
      <c r="AD319" s="38"/>
      <c r="AE319" s="38"/>
      <c r="AF319" s="38"/>
      <c r="AG319" s="38"/>
      <c r="AH319" s="38"/>
      <c r="AI319" s="38"/>
      <c r="AJ319" s="114"/>
    </row>
    <row r="320" spans="1:73" s="41" customFormat="1" ht="25" customHeight="1" thickTop="1" x14ac:dyDescent="0.35">
      <c r="A320" s="127" t="s">
        <v>695</v>
      </c>
      <c r="B320" s="293"/>
      <c r="C320" s="293"/>
      <c r="D320" s="305"/>
      <c r="E320" s="239"/>
      <c r="F320" s="270"/>
      <c r="G320" s="270"/>
      <c r="H320" s="270"/>
      <c r="I320" s="270"/>
      <c r="J320" s="270"/>
      <c r="K320" s="271"/>
      <c r="L320" s="115"/>
      <c r="M320" s="292"/>
      <c r="N320" s="254"/>
      <c r="O320" s="254"/>
      <c r="P320" s="254"/>
      <c r="Q320" s="255"/>
      <c r="R320" s="256"/>
      <c r="S320" s="116"/>
      <c r="T320" s="93"/>
      <c r="U320" s="93"/>
      <c r="V320" s="93"/>
      <c r="W320" s="93"/>
      <c r="X320" s="93"/>
      <c r="Y320" s="93"/>
      <c r="Z320" s="93"/>
      <c r="AA320" s="93"/>
      <c r="AB320" s="93"/>
      <c r="AC320" s="93"/>
      <c r="AD320" s="93"/>
      <c r="AE320" s="93"/>
      <c r="AF320" s="93"/>
      <c r="AG320" s="93"/>
      <c r="AH320" s="93"/>
      <c r="AI320" s="93"/>
      <c r="AJ320" s="94"/>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c r="BT320" s="39"/>
      <c r="BU320" s="39"/>
    </row>
    <row r="321" spans="1:73" s="41" customFormat="1" ht="25" customHeight="1" x14ac:dyDescent="0.35">
      <c r="A321" s="96" t="s">
        <v>696</v>
      </c>
      <c r="B321" s="241"/>
      <c r="C321" s="241"/>
      <c r="D321" s="306"/>
      <c r="E321" s="243"/>
      <c r="F321" s="244"/>
      <c r="G321" s="244"/>
      <c r="H321" s="244"/>
      <c r="I321" s="244"/>
      <c r="J321" s="244"/>
      <c r="K321" s="251"/>
      <c r="L321" s="115"/>
      <c r="M321" s="228"/>
      <c r="N321" s="229"/>
      <c r="O321" s="229"/>
      <c r="P321" s="229"/>
      <c r="Q321" s="282"/>
      <c r="R321" s="231"/>
      <c r="S321" s="116"/>
      <c r="T321" s="93"/>
      <c r="U321" s="93"/>
      <c r="V321" s="93"/>
      <c r="W321" s="93"/>
      <c r="X321" s="93"/>
      <c r="Y321" s="93"/>
      <c r="Z321" s="93"/>
      <c r="AA321" s="93"/>
      <c r="AB321" s="93"/>
      <c r="AC321" s="93"/>
      <c r="AD321" s="93"/>
      <c r="AE321" s="93"/>
      <c r="AF321" s="93"/>
      <c r="AG321" s="93"/>
      <c r="AH321" s="93"/>
      <c r="AI321" s="93"/>
      <c r="AJ321" s="94"/>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c r="BT321" s="39"/>
      <c r="BU321" s="39"/>
    </row>
    <row r="322" spans="1:73" s="41" customFormat="1" ht="25" customHeight="1" x14ac:dyDescent="0.35">
      <c r="A322" s="96" t="s">
        <v>697</v>
      </c>
      <c r="B322" s="241"/>
      <c r="C322" s="241"/>
      <c r="D322" s="306"/>
      <c r="E322" s="243"/>
      <c r="F322" s="244"/>
      <c r="G322" s="244"/>
      <c r="H322" s="244"/>
      <c r="I322" s="244"/>
      <c r="J322" s="244"/>
      <c r="K322" s="251"/>
      <c r="L322" s="115"/>
      <c r="M322" s="228"/>
      <c r="N322" s="229"/>
      <c r="O322" s="229"/>
      <c r="P322" s="229"/>
      <c r="Q322" s="282"/>
      <c r="R322" s="231"/>
      <c r="S322" s="116"/>
      <c r="T322" s="93"/>
      <c r="U322" s="93"/>
      <c r="V322" s="93"/>
      <c r="W322" s="93"/>
      <c r="X322" s="93"/>
      <c r="Y322" s="93"/>
      <c r="Z322" s="93"/>
      <c r="AA322" s="93"/>
      <c r="AB322" s="93"/>
      <c r="AC322" s="93"/>
      <c r="AD322" s="93"/>
      <c r="AE322" s="93"/>
      <c r="AF322" s="93"/>
      <c r="AG322" s="93"/>
      <c r="AH322" s="93"/>
      <c r="AI322" s="93"/>
      <c r="AJ322" s="94"/>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c r="BT322" s="39"/>
      <c r="BU322" s="39"/>
    </row>
    <row r="323" spans="1:73" s="41" customFormat="1" ht="25" customHeight="1" x14ac:dyDescent="0.35">
      <c r="A323" s="96" t="s">
        <v>698</v>
      </c>
      <c r="B323" s="241"/>
      <c r="C323" s="241"/>
      <c r="D323" s="306"/>
      <c r="E323" s="243"/>
      <c r="F323" s="244"/>
      <c r="G323" s="244"/>
      <c r="H323" s="244"/>
      <c r="I323" s="244"/>
      <c r="J323" s="244"/>
      <c r="K323" s="251"/>
      <c r="L323" s="115"/>
      <c r="M323" s="228"/>
      <c r="N323" s="229"/>
      <c r="O323" s="229"/>
      <c r="P323" s="229"/>
      <c r="Q323" s="282"/>
      <c r="R323" s="231"/>
      <c r="S323" s="116"/>
      <c r="T323" s="93"/>
      <c r="U323" s="93"/>
      <c r="V323" s="93"/>
      <c r="W323" s="93"/>
      <c r="X323" s="93"/>
      <c r="Y323" s="93"/>
      <c r="Z323" s="93"/>
      <c r="AA323" s="93"/>
      <c r="AB323" s="93"/>
      <c r="AC323" s="93"/>
      <c r="AD323" s="93"/>
      <c r="AE323" s="93"/>
      <c r="AF323" s="93"/>
      <c r="AG323" s="93"/>
      <c r="AH323" s="93"/>
      <c r="AI323" s="93"/>
      <c r="AJ323" s="94"/>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c r="BT323" s="39"/>
      <c r="BU323" s="39"/>
    </row>
    <row r="324" spans="1:73" s="41" customFormat="1" ht="25" customHeight="1" x14ac:dyDescent="0.35">
      <c r="A324" s="96" t="s">
        <v>699</v>
      </c>
      <c r="B324" s="241"/>
      <c r="C324" s="241"/>
      <c r="D324" s="306"/>
      <c r="E324" s="243"/>
      <c r="F324" s="244"/>
      <c r="G324" s="244"/>
      <c r="H324" s="244"/>
      <c r="I324" s="244"/>
      <c r="J324" s="244"/>
      <c r="K324" s="251"/>
      <c r="L324" s="115"/>
      <c r="M324" s="228"/>
      <c r="N324" s="229"/>
      <c r="O324" s="229"/>
      <c r="P324" s="229"/>
      <c r="Q324" s="282"/>
      <c r="R324" s="231"/>
      <c r="S324" s="116"/>
      <c r="T324" s="93"/>
      <c r="U324" s="93"/>
      <c r="V324" s="93"/>
      <c r="W324" s="93"/>
      <c r="X324" s="93"/>
      <c r="Y324" s="93"/>
      <c r="Z324" s="93"/>
      <c r="AA324" s="93"/>
      <c r="AB324" s="93"/>
      <c r="AC324" s="93"/>
      <c r="AD324" s="93"/>
      <c r="AE324" s="93"/>
      <c r="AF324" s="93"/>
      <c r="AG324" s="93"/>
      <c r="AH324" s="93"/>
      <c r="AI324" s="93"/>
      <c r="AJ324" s="94"/>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c r="BT324" s="39"/>
      <c r="BU324" s="39"/>
    </row>
    <row r="325" spans="1:73" s="41" customFormat="1" ht="25" customHeight="1" x14ac:dyDescent="0.35">
      <c r="A325" s="96" t="s">
        <v>700</v>
      </c>
      <c r="B325" s="241"/>
      <c r="C325" s="241"/>
      <c r="D325" s="306"/>
      <c r="E325" s="243"/>
      <c r="F325" s="244"/>
      <c r="G325" s="244"/>
      <c r="H325" s="244"/>
      <c r="I325" s="244"/>
      <c r="J325" s="244"/>
      <c r="K325" s="251"/>
      <c r="L325" s="115"/>
      <c r="M325" s="228"/>
      <c r="N325" s="229"/>
      <c r="O325" s="229"/>
      <c r="P325" s="229"/>
      <c r="Q325" s="282"/>
      <c r="R325" s="231"/>
      <c r="S325" s="116"/>
      <c r="T325" s="93"/>
      <c r="U325" s="93"/>
      <c r="V325" s="93"/>
      <c r="W325" s="93"/>
      <c r="X325" s="93"/>
      <c r="Y325" s="93"/>
      <c r="Z325" s="93"/>
      <c r="AA325" s="93"/>
      <c r="AB325" s="93"/>
      <c r="AC325" s="93"/>
      <c r="AD325" s="93"/>
      <c r="AE325" s="93"/>
      <c r="AF325" s="93"/>
      <c r="AG325" s="93"/>
      <c r="AH325" s="93"/>
      <c r="AI325" s="93"/>
      <c r="AJ325" s="94"/>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c r="BT325" s="39"/>
      <c r="BU325" s="39"/>
    </row>
    <row r="326" spans="1:73" s="41" customFormat="1" ht="25" customHeight="1" x14ac:dyDescent="0.35">
      <c r="A326" s="96" t="s">
        <v>701</v>
      </c>
      <c r="B326" s="241"/>
      <c r="C326" s="241"/>
      <c r="D326" s="306"/>
      <c r="E326" s="243"/>
      <c r="F326" s="244"/>
      <c r="G326" s="244"/>
      <c r="H326" s="244"/>
      <c r="I326" s="244"/>
      <c r="J326" s="244"/>
      <c r="K326" s="251"/>
      <c r="L326" s="115"/>
      <c r="M326" s="228"/>
      <c r="N326" s="229"/>
      <c r="O326" s="229"/>
      <c r="P326" s="229"/>
      <c r="Q326" s="282"/>
      <c r="R326" s="231"/>
      <c r="S326" s="116"/>
      <c r="T326" s="93"/>
      <c r="U326" s="93"/>
      <c r="V326" s="93"/>
      <c r="W326" s="93"/>
      <c r="X326" s="93"/>
      <c r="Y326" s="93"/>
      <c r="Z326" s="93"/>
      <c r="AA326" s="93"/>
      <c r="AB326" s="93"/>
      <c r="AC326" s="93"/>
      <c r="AD326" s="93"/>
      <c r="AE326" s="93"/>
      <c r="AF326" s="93"/>
      <c r="AG326" s="93"/>
      <c r="AH326" s="93"/>
      <c r="AI326" s="93"/>
      <c r="AJ326" s="94"/>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c r="BT326" s="39"/>
      <c r="BU326" s="39"/>
    </row>
    <row r="327" spans="1:73" s="41" customFormat="1" ht="25" customHeight="1" x14ac:dyDescent="0.35">
      <c r="A327" s="96" t="s">
        <v>702</v>
      </c>
      <c r="B327" s="241"/>
      <c r="C327" s="241"/>
      <c r="D327" s="306"/>
      <c r="E327" s="243"/>
      <c r="F327" s="244"/>
      <c r="G327" s="244"/>
      <c r="H327" s="244"/>
      <c r="I327" s="244"/>
      <c r="J327" s="244"/>
      <c r="K327" s="251"/>
      <c r="L327" s="115"/>
      <c r="M327" s="228"/>
      <c r="N327" s="229"/>
      <c r="O327" s="229"/>
      <c r="P327" s="229"/>
      <c r="Q327" s="282"/>
      <c r="R327" s="231"/>
      <c r="S327" s="116"/>
      <c r="T327" s="93"/>
      <c r="U327" s="93"/>
      <c r="V327" s="93"/>
      <c r="W327" s="93"/>
      <c r="X327" s="93"/>
      <c r="Y327" s="93"/>
      <c r="Z327" s="93"/>
      <c r="AA327" s="93"/>
      <c r="AB327" s="93"/>
      <c r="AC327" s="93"/>
      <c r="AD327" s="93"/>
      <c r="AE327" s="93"/>
      <c r="AF327" s="93"/>
      <c r="AG327" s="93"/>
      <c r="AH327" s="93"/>
      <c r="AI327" s="93"/>
      <c r="AJ327" s="94"/>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c r="BT327" s="39"/>
      <c r="BU327" s="39"/>
    </row>
    <row r="328" spans="1:73" s="41" customFormat="1" ht="25" customHeight="1" x14ac:dyDescent="0.35">
      <c r="A328" s="96" t="s">
        <v>703</v>
      </c>
      <c r="B328" s="241"/>
      <c r="C328" s="241"/>
      <c r="D328" s="306"/>
      <c r="E328" s="243"/>
      <c r="F328" s="244"/>
      <c r="G328" s="244"/>
      <c r="H328" s="244"/>
      <c r="I328" s="244"/>
      <c r="J328" s="244"/>
      <c r="K328" s="251"/>
      <c r="L328" s="115"/>
      <c r="M328" s="228"/>
      <c r="N328" s="229"/>
      <c r="O328" s="229"/>
      <c r="P328" s="229"/>
      <c r="Q328" s="282"/>
      <c r="R328" s="231"/>
      <c r="S328" s="116"/>
      <c r="T328" s="93"/>
      <c r="U328" s="93"/>
      <c r="V328" s="93"/>
      <c r="W328" s="93"/>
      <c r="X328" s="93"/>
      <c r="Y328" s="93"/>
      <c r="Z328" s="93"/>
      <c r="AA328" s="93"/>
      <c r="AB328" s="93"/>
      <c r="AC328" s="93"/>
      <c r="AD328" s="93"/>
      <c r="AE328" s="93"/>
      <c r="AF328" s="93"/>
      <c r="AG328" s="93"/>
      <c r="AH328" s="93"/>
      <c r="AI328" s="93"/>
      <c r="AJ328" s="94"/>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c r="BT328" s="39"/>
      <c r="BU328" s="39"/>
    </row>
    <row r="329" spans="1:73" s="41" customFormat="1" ht="25" customHeight="1" thickBot="1" x14ac:dyDescent="0.4">
      <c r="A329" s="97" t="s">
        <v>704</v>
      </c>
      <c r="B329" s="245"/>
      <c r="C329" s="245"/>
      <c r="D329" s="307"/>
      <c r="E329" s="248"/>
      <c r="F329" s="249"/>
      <c r="G329" s="249"/>
      <c r="H329" s="249"/>
      <c r="I329" s="249"/>
      <c r="J329" s="249"/>
      <c r="K329" s="252"/>
      <c r="L329" s="115"/>
      <c r="M329" s="232"/>
      <c r="N329" s="233"/>
      <c r="O329" s="233"/>
      <c r="P329" s="233"/>
      <c r="Q329" s="283"/>
      <c r="R329" s="235"/>
      <c r="S329" s="116"/>
      <c r="T329" s="93"/>
      <c r="U329" s="93"/>
      <c r="V329" s="93"/>
      <c r="W329" s="93"/>
      <c r="X329" s="93"/>
      <c r="Y329" s="93"/>
      <c r="Z329" s="93"/>
      <c r="AA329" s="93"/>
      <c r="AB329" s="93"/>
      <c r="AC329" s="93"/>
      <c r="AD329" s="93"/>
      <c r="AE329" s="93"/>
      <c r="AF329" s="93"/>
      <c r="AG329" s="93"/>
      <c r="AH329" s="93"/>
      <c r="AI329" s="93"/>
      <c r="AJ329" s="94"/>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c r="BT329" s="39"/>
      <c r="BU329" s="39"/>
    </row>
    <row r="330" spans="1:73" ht="25" customHeight="1" thickTop="1" x14ac:dyDescent="0.35">
      <c r="A330" s="24"/>
      <c r="B330" s="25"/>
      <c r="C330" s="25"/>
      <c r="D330" s="25"/>
      <c r="E330" s="25"/>
      <c r="F330" s="25"/>
      <c r="G330" s="71"/>
      <c r="H330" s="71"/>
      <c r="I330" s="71"/>
      <c r="J330" s="71"/>
      <c r="K330" s="71"/>
      <c r="L330" s="71"/>
      <c r="M330" s="71"/>
      <c r="N330" s="25"/>
      <c r="O330" s="72"/>
      <c r="P330" s="72"/>
      <c r="Q330" s="72"/>
      <c r="R330" s="72"/>
      <c r="S330" s="72"/>
      <c r="T330" s="25"/>
      <c r="U330" s="25"/>
      <c r="V330" s="25"/>
      <c r="W330" s="25"/>
      <c r="X330" s="25"/>
      <c r="Y330" s="25"/>
      <c r="Z330" s="25"/>
      <c r="AA330" s="25"/>
      <c r="AB330" s="25"/>
      <c r="AC330" s="25"/>
      <c r="AD330" s="25"/>
      <c r="AE330" s="25"/>
      <c r="AF330" s="25"/>
      <c r="AG330" s="25"/>
      <c r="AH330" s="25"/>
      <c r="AI330" s="25"/>
      <c r="AJ330" s="26"/>
    </row>
    <row r="331" spans="1:73" ht="16" thickBot="1" x14ac:dyDescent="0.4">
      <c r="A331" s="24"/>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c r="AC331" s="25"/>
      <c r="AD331" s="25"/>
      <c r="AE331" s="25"/>
      <c r="AF331" s="25"/>
      <c r="AG331" s="25"/>
      <c r="AH331" s="25"/>
      <c r="AI331" s="25"/>
      <c r="AJ331" s="26"/>
    </row>
    <row r="332" spans="1:73" ht="60" customHeight="1" thickTop="1" thickBot="1" x14ac:dyDescent="0.4">
      <c r="A332" s="24"/>
      <c r="B332" s="440" t="s">
        <v>705</v>
      </c>
      <c r="C332" s="441"/>
      <c r="D332" s="441"/>
      <c r="E332" s="441"/>
      <c r="F332" s="442"/>
      <c r="G332" s="25"/>
      <c r="H332" s="25"/>
      <c r="I332" s="25"/>
      <c r="J332" s="25"/>
      <c r="K332" s="25"/>
      <c r="L332" s="25"/>
      <c r="M332" s="25"/>
      <c r="N332" s="25"/>
      <c r="O332" s="25"/>
      <c r="P332" s="25"/>
      <c r="Q332" s="25"/>
      <c r="R332" s="25"/>
      <c r="S332" s="25"/>
      <c r="T332" s="25"/>
      <c r="U332" s="25"/>
      <c r="V332" s="25"/>
      <c r="W332" s="25"/>
      <c r="X332" s="25"/>
      <c r="Y332" s="25"/>
      <c r="Z332" s="25"/>
      <c r="AA332" s="25"/>
      <c r="AB332" s="25"/>
      <c r="AC332" s="25"/>
      <c r="AD332" s="25"/>
      <c r="AE332" s="25"/>
      <c r="AF332" s="25"/>
      <c r="AG332" s="25"/>
      <c r="AH332" s="25"/>
      <c r="AI332" s="25"/>
      <c r="AJ332" s="26"/>
    </row>
    <row r="333" spans="1:73" ht="43" customHeight="1" thickTop="1" thickBot="1" x14ac:dyDescent="0.4">
      <c r="A333" s="24"/>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c r="AC333" s="25"/>
      <c r="AD333" s="25"/>
      <c r="AE333" s="25"/>
      <c r="AF333" s="25"/>
      <c r="AG333" s="25"/>
      <c r="AH333" s="25"/>
      <c r="AI333" s="25"/>
      <c r="AJ333" s="26"/>
    </row>
    <row r="334" spans="1:73" s="43" customFormat="1" ht="48.5" customHeight="1" thickTop="1" x14ac:dyDescent="0.35">
      <c r="A334" s="443" t="s">
        <v>1</v>
      </c>
      <c r="B334" s="430" t="s">
        <v>33</v>
      </c>
      <c r="C334" s="430" t="s">
        <v>32</v>
      </c>
      <c r="D334" s="430" t="s">
        <v>3</v>
      </c>
      <c r="E334" s="430" t="s">
        <v>375</v>
      </c>
      <c r="F334" s="457" t="s">
        <v>10</v>
      </c>
      <c r="G334" s="447" t="s">
        <v>11</v>
      </c>
      <c r="H334" s="38"/>
      <c r="I334" s="38"/>
      <c r="J334" s="38"/>
      <c r="K334" s="38"/>
      <c r="L334" s="38"/>
      <c r="M334" s="38"/>
      <c r="N334" s="38"/>
      <c r="O334" s="38"/>
      <c r="P334" s="38"/>
      <c r="Q334" s="38"/>
      <c r="R334" s="38"/>
      <c r="S334" s="38"/>
      <c r="T334" s="38"/>
      <c r="U334" s="38"/>
      <c r="V334" s="38"/>
      <c r="W334" s="38"/>
      <c r="X334" s="38"/>
      <c r="Y334" s="38"/>
      <c r="Z334" s="38"/>
      <c r="AA334" s="38"/>
      <c r="AB334" s="38"/>
      <c r="AC334" s="38"/>
      <c r="AD334" s="38"/>
      <c r="AE334" s="38"/>
      <c r="AF334" s="38"/>
      <c r="AG334" s="38"/>
      <c r="AH334" s="38"/>
      <c r="AI334" s="38"/>
      <c r="AJ334" s="114"/>
    </row>
    <row r="335" spans="1:73" s="43" customFormat="1" ht="48.5" customHeight="1" thickBot="1" x14ac:dyDescent="0.4">
      <c r="A335" s="454"/>
      <c r="B335" s="431"/>
      <c r="C335" s="431"/>
      <c r="D335" s="431"/>
      <c r="E335" s="431"/>
      <c r="F335" s="459"/>
      <c r="G335" s="448"/>
      <c r="H335" s="38"/>
      <c r="I335" s="38"/>
      <c r="J335" s="38"/>
      <c r="K335" s="38"/>
      <c r="L335" s="38"/>
      <c r="M335" s="38"/>
      <c r="N335" s="38"/>
      <c r="O335" s="38"/>
      <c r="P335" s="38"/>
      <c r="Q335" s="38"/>
      <c r="R335" s="38"/>
      <c r="S335" s="38"/>
      <c r="T335" s="38"/>
      <c r="U335" s="38"/>
      <c r="V335" s="38"/>
      <c r="W335" s="38"/>
      <c r="X335" s="38"/>
      <c r="Y335" s="38"/>
      <c r="Z335" s="38"/>
      <c r="AA335" s="38"/>
      <c r="AB335" s="38"/>
      <c r="AC335" s="38"/>
      <c r="AD335" s="38"/>
      <c r="AE335" s="38"/>
      <c r="AF335" s="38"/>
      <c r="AG335" s="38"/>
      <c r="AH335" s="38"/>
      <c r="AI335" s="38"/>
      <c r="AJ335" s="114"/>
    </row>
    <row r="336" spans="1:73" s="41" customFormat="1" ht="25" customHeight="1" thickTop="1" x14ac:dyDescent="0.35">
      <c r="A336" s="95" t="s">
        <v>706</v>
      </c>
      <c r="B336" s="236"/>
      <c r="C336" s="236"/>
      <c r="D336" s="236"/>
      <c r="E336" s="261"/>
      <c r="F336" s="262"/>
      <c r="G336" s="250"/>
      <c r="H336" s="93"/>
      <c r="I336" s="93"/>
      <c r="J336" s="93"/>
      <c r="K336" s="93"/>
      <c r="L336" s="93"/>
      <c r="M336" s="93"/>
      <c r="N336" s="93"/>
      <c r="O336" s="93"/>
      <c r="P336" s="93"/>
      <c r="Q336" s="93"/>
      <c r="R336" s="93"/>
      <c r="S336" s="93"/>
      <c r="T336" s="93"/>
      <c r="U336" s="93"/>
      <c r="V336" s="93"/>
      <c r="W336" s="93"/>
      <c r="X336" s="93"/>
      <c r="Y336" s="93"/>
      <c r="Z336" s="93"/>
      <c r="AA336" s="93"/>
      <c r="AB336" s="93"/>
      <c r="AC336" s="93"/>
      <c r="AD336" s="93"/>
      <c r="AE336" s="93"/>
      <c r="AF336" s="93"/>
      <c r="AG336" s="93"/>
      <c r="AH336" s="93"/>
      <c r="AI336" s="93"/>
      <c r="AJ336" s="94"/>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c r="BT336" s="39"/>
      <c r="BU336" s="39"/>
    </row>
    <row r="337" spans="1:73" s="41" customFormat="1" ht="25" customHeight="1" x14ac:dyDescent="0.35">
      <c r="A337" s="96" t="s">
        <v>707</v>
      </c>
      <c r="B337" s="241"/>
      <c r="C337" s="241"/>
      <c r="D337" s="241"/>
      <c r="E337" s="263"/>
      <c r="F337" s="264"/>
      <c r="G337" s="251"/>
      <c r="H337" s="93"/>
      <c r="I337" s="93"/>
      <c r="J337" s="93"/>
      <c r="K337" s="93"/>
      <c r="L337" s="93"/>
      <c r="M337" s="93"/>
      <c r="N337" s="93"/>
      <c r="O337" s="93"/>
      <c r="P337" s="93"/>
      <c r="Q337" s="93"/>
      <c r="R337" s="93"/>
      <c r="S337" s="93"/>
      <c r="T337" s="93"/>
      <c r="U337" s="93"/>
      <c r="V337" s="93"/>
      <c r="W337" s="93"/>
      <c r="X337" s="93"/>
      <c r="Y337" s="93"/>
      <c r="Z337" s="93"/>
      <c r="AA337" s="93"/>
      <c r="AB337" s="93"/>
      <c r="AC337" s="93"/>
      <c r="AD337" s="93"/>
      <c r="AE337" s="93"/>
      <c r="AF337" s="93"/>
      <c r="AG337" s="93"/>
      <c r="AH337" s="93"/>
      <c r="AI337" s="93"/>
      <c r="AJ337" s="94"/>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c r="BT337" s="39"/>
      <c r="BU337" s="39"/>
    </row>
    <row r="338" spans="1:73" s="41" customFormat="1" ht="25" customHeight="1" x14ac:dyDescent="0.35">
      <c r="A338" s="96" t="s">
        <v>708</v>
      </c>
      <c r="B338" s="241"/>
      <c r="C338" s="241"/>
      <c r="D338" s="241"/>
      <c r="E338" s="263"/>
      <c r="F338" s="264"/>
      <c r="G338" s="251"/>
      <c r="H338" s="93"/>
      <c r="I338" s="93"/>
      <c r="J338" s="93"/>
      <c r="K338" s="93"/>
      <c r="L338" s="93"/>
      <c r="M338" s="93"/>
      <c r="N338" s="93"/>
      <c r="O338" s="93"/>
      <c r="P338" s="93"/>
      <c r="Q338" s="93"/>
      <c r="R338" s="93"/>
      <c r="S338" s="93"/>
      <c r="T338" s="93"/>
      <c r="U338" s="93"/>
      <c r="V338" s="93"/>
      <c r="W338" s="93"/>
      <c r="X338" s="93"/>
      <c r="Y338" s="93"/>
      <c r="Z338" s="93"/>
      <c r="AA338" s="93"/>
      <c r="AB338" s="93"/>
      <c r="AC338" s="93"/>
      <c r="AD338" s="93"/>
      <c r="AE338" s="93"/>
      <c r="AF338" s="93"/>
      <c r="AG338" s="93"/>
      <c r="AH338" s="93"/>
      <c r="AI338" s="93"/>
      <c r="AJ338" s="94"/>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c r="BT338" s="39"/>
      <c r="BU338" s="39"/>
    </row>
    <row r="339" spans="1:73" s="41" customFormat="1" ht="25" customHeight="1" x14ac:dyDescent="0.35">
      <c r="A339" s="96" t="s">
        <v>709</v>
      </c>
      <c r="B339" s="241"/>
      <c r="C339" s="241"/>
      <c r="D339" s="241"/>
      <c r="E339" s="263"/>
      <c r="F339" s="264"/>
      <c r="G339" s="251"/>
      <c r="H339" s="93"/>
      <c r="I339" s="93"/>
      <c r="J339" s="93"/>
      <c r="K339" s="93"/>
      <c r="L339" s="93"/>
      <c r="M339" s="93"/>
      <c r="N339" s="93"/>
      <c r="O339" s="93"/>
      <c r="P339" s="93"/>
      <c r="Q339" s="93"/>
      <c r="R339" s="93"/>
      <c r="S339" s="93"/>
      <c r="T339" s="93"/>
      <c r="U339" s="93"/>
      <c r="V339" s="93"/>
      <c r="W339" s="93"/>
      <c r="X339" s="93"/>
      <c r="Y339" s="93"/>
      <c r="Z339" s="93"/>
      <c r="AA339" s="93"/>
      <c r="AB339" s="93"/>
      <c r="AC339" s="93"/>
      <c r="AD339" s="93"/>
      <c r="AE339" s="93"/>
      <c r="AF339" s="93"/>
      <c r="AG339" s="93"/>
      <c r="AH339" s="93"/>
      <c r="AI339" s="93"/>
      <c r="AJ339" s="94"/>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c r="BT339" s="39"/>
      <c r="BU339" s="39"/>
    </row>
    <row r="340" spans="1:73" s="41" customFormat="1" ht="25" customHeight="1" x14ac:dyDescent="0.35">
      <c r="A340" s="96" t="s">
        <v>710</v>
      </c>
      <c r="B340" s="241"/>
      <c r="C340" s="241"/>
      <c r="D340" s="241"/>
      <c r="E340" s="263"/>
      <c r="F340" s="264"/>
      <c r="G340" s="251"/>
      <c r="H340" s="93"/>
      <c r="I340" s="93"/>
      <c r="J340" s="93"/>
      <c r="K340" s="93"/>
      <c r="L340" s="93"/>
      <c r="M340" s="93"/>
      <c r="N340" s="93"/>
      <c r="O340" s="93"/>
      <c r="P340" s="93"/>
      <c r="Q340" s="93"/>
      <c r="R340" s="93"/>
      <c r="S340" s="93"/>
      <c r="T340" s="93"/>
      <c r="U340" s="93"/>
      <c r="V340" s="93"/>
      <c r="W340" s="93"/>
      <c r="X340" s="93"/>
      <c r="Y340" s="93"/>
      <c r="Z340" s="93"/>
      <c r="AA340" s="93"/>
      <c r="AB340" s="93"/>
      <c r="AC340" s="93"/>
      <c r="AD340" s="93"/>
      <c r="AE340" s="93"/>
      <c r="AF340" s="93"/>
      <c r="AG340" s="93"/>
      <c r="AH340" s="93"/>
      <c r="AI340" s="93"/>
      <c r="AJ340" s="94"/>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c r="BT340" s="39"/>
      <c r="BU340" s="39"/>
    </row>
    <row r="341" spans="1:73" s="41" customFormat="1" ht="25" customHeight="1" x14ac:dyDescent="0.35">
      <c r="A341" s="96" t="s">
        <v>711</v>
      </c>
      <c r="B341" s="241"/>
      <c r="C341" s="241"/>
      <c r="D341" s="241"/>
      <c r="E341" s="263"/>
      <c r="F341" s="264"/>
      <c r="G341" s="251"/>
      <c r="H341" s="93"/>
      <c r="I341" s="93"/>
      <c r="J341" s="93"/>
      <c r="K341" s="93"/>
      <c r="L341" s="93"/>
      <c r="M341" s="93"/>
      <c r="N341" s="93"/>
      <c r="O341" s="93"/>
      <c r="P341" s="93"/>
      <c r="Q341" s="93"/>
      <c r="R341" s="93"/>
      <c r="S341" s="93"/>
      <c r="T341" s="93"/>
      <c r="U341" s="93"/>
      <c r="V341" s="93"/>
      <c r="W341" s="93"/>
      <c r="X341" s="93"/>
      <c r="Y341" s="93"/>
      <c r="Z341" s="93"/>
      <c r="AA341" s="93"/>
      <c r="AB341" s="93"/>
      <c r="AC341" s="93"/>
      <c r="AD341" s="93"/>
      <c r="AE341" s="93"/>
      <c r="AF341" s="93"/>
      <c r="AG341" s="93"/>
      <c r="AH341" s="93"/>
      <c r="AI341" s="93"/>
      <c r="AJ341" s="94"/>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c r="BT341" s="39"/>
      <c r="BU341" s="39"/>
    </row>
    <row r="342" spans="1:73" s="41" customFormat="1" ht="25" customHeight="1" x14ac:dyDescent="0.35">
      <c r="A342" s="96" t="s">
        <v>712</v>
      </c>
      <c r="B342" s="241"/>
      <c r="C342" s="241"/>
      <c r="D342" s="241"/>
      <c r="E342" s="263"/>
      <c r="F342" s="264"/>
      <c r="G342" s="251"/>
      <c r="H342" s="93"/>
      <c r="I342" s="93"/>
      <c r="J342" s="93"/>
      <c r="K342" s="93"/>
      <c r="L342" s="93"/>
      <c r="M342" s="93"/>
      <c r="N342" s="93"/>
      <c r="O342" s="93"/>
      <c r="P342" s="93"/>
      <c r="Q342" s="93"/>
      <c r="R342" s="93"/>
      <c r="S342" s="93"/>
      <c r="T342" s="93"/>
      <c r="U342" s="93"/>
      <c r="V342" s="93"/>
      <c r="W342" s="93"/>
      <c r="X342" s="93"/>
      <c r="Y342" s="93"/>
      <c r="Z342" s="93"/>
      <c r="AA342" s="93"/>
      <c r="AB342" s="93"/>
      <c r="AC342" s="93"/>
      <c r="AD342" s="93"/>
      <c r="AE342" s="93"/>
      <c r="AF342" s="93"/>
      <c r="AG342" s="93"/>
      <c r="AH342" s="93"/>
      <c r="AI342" s="93"/>
      <c r="AJ342" s="94"/>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c r="BT342" s="39"/>
      <c r="BU342" s="39"/>
    </row>
    <row r="343" spans="1:73" s="41" customFormat="1" ht="25" customHeight="1" x14ac:dyDescent="0.35">
      <c r="A343" s="96" t="s">
        <v>713</v>
      </c>
      <c r="B343" s="241"/>
      <c r="C343" s="241"/>
      <c r="D343" s="241"/>
      <c r="E343" s="263"/>
      <c r="F343" s="264"/>
      <c r="G343" s="251"/>
      <c r="H343" s="93"/>
      <c r="I343" s="93"/>
      <c r="J343" s="93"/>
      <c r="K343" s="93"/>
      <c r="L343" s="93"/>
      <c r="M343" s="93"/>
      <c r="N343" s="93"/>
      <c r="O343" s="93"/>
      <c r="P343" s="93"/>
      <c r="Q343" s="93"/>
      <c r="R343" s="93"/>
      <c r="S343" s="93"/>
      <c r="T343" s="93"/>
      <c r="U343" s="93"/>
      <c r="V343" s="93"/>
      <c r="W343" s="93"/>
      <c r="X343" s="93"/>
      <c r="Y343" s="93"/>
      <c r="Z343" s="93"/>
      <c r="AA343" s="93"/>
      <c r="AB343" s="93"/>
      <c r="AC343" s="93"/>
      <c r="AD343" s="93"/>
      <c r="AE343" s="93"/>
      <c r="AF343" s="93"/>
      <c r="AG343" s="93"/>
      <c r="AH343" s="93"/>
      <c r="AI343" s="93"/>
      <c r="AJ343" s="94"/>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c r="BT343" s="39"/>
      <c r="BU343" s="39"/>
    </row>
    <row r="344" spans="1:73" s="41" customFormat="1" ht="25" customHeight="1" x14ac:dyDescent="0.35">
      <c r="A344" s="96" t="s">
        <v>714</v>
      </c>
      <c r="B344" s="241"/>
      <c r="C344" s="241"/>
      <c r="D344" s="241"/>
      <c r="E344" s="263"/>
      <c r="F344" s="264"/>
      <c r="G344" s="251"/>
      <c r="H344" s="93"/>
      <c r="I344" s="93"/>
      <c r="J344" s="93"/>
      <c r="K344" s="93"/>
      <c r="L344" s="93"/>
      <c r="M344" s="93"/>
      <c r="N344" s="93"/>
      <c r="O344" s="93"/>
      <c r="P344" s="93"/>
      <c r="Q344" s="93"/>
      <c r="R344" s="93"/>
      <c r="S344" s="93"/>
      <c r="T344" s="93"/>
      <c r="U344" s="93"/>
      <c r="V344" s="93"/>
      <c r="W344" s="93"/>
      <c r="X344" s="93"/>
      <c r="Y344" s="93"/>
      <c r="Z344" s="93"/>
      <c r="AA344" s="93"/>
      <c r="AB344" s="93"/>
      <c r="AC344" s="93"/>
      <c r="AD344" s="93"/>
      <c r="AE344" s="93"/>
      <c r="AF344" s="93"/>
      <c r="AG344" s="93"/>
      <c r="AH344" s="93"/>
      <c r="AI344" s="93"/>
      <c r="AJ344" s="94"/>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c r="BT344" s="39"/>
      <c r="BU344" s="39"/>
    </row>
    <row r="345" spans="1:73" s="41" customFormat="1" ht="25" customHeight="1" thickBot="1" x14ac:dyDescent="0.4">
      <c r="A345" s="97" t="s">
        <v>715</v>
      </c>
      <c r="B345" s="245"/>
      <c r="C345" s="245"/>
      <c r="D345" s="245"/>
      <c r="E345" s="265"/>
      <c r="F345" s="266"/>
      <c r="G345" s="252"/>
      <c r="H345" s="93"/>
      <c r="I345" s="93"/>
      <c r="J345" s="93"/>
      <c r="K345" s="93"/>
      <c r="L345" s="93"/>
      <c r="M345" s="93"/>
      <c r="N345" s="93"/>
      <c r="O345" s="93"/>
      <c r="P345" s="93"/>
      <c r="Q345" s="93"/>
      <c r="R345" s="93"/>
      <c r="S345" s="93"/>
      <c r="T345" s="93"/>
      <c r="U345" s="93"/>
      <c r="V345" s="93"/>
      <c r="W345" s="93"/>
      <c r="X345" s="93"/>
      <c r="Y345" s="93"/>
      <c r="Z345" s="93"/>
      <c r="AA345" s="93"/>
      <c r="AB345" s="93"/>
      <c r="AC345" s="93"/>
      <c r="AD345" s="93"/>
      <c r="AE345" s="93"/>
      <c r="AF345" s="93"/>
      <c r="AG345" s="93"/>
      <c r="AH345" s="93"/>
      <c r="AI345" s="93"/>
      <c r="AJ345" s="94"/>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c r="BT345" s="39"/>
      <c r="BU345" s="39"/>
    </row>
    <row r="346" spans="1:73" ht="16" thickTop="1" x14ac:dyDescent="0.35">
      <c r="A346" s="24"/>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c r="AC346" s="25"/>
      <c r="AD346" s="25"/>
      <c r="AE346" s="25"/>
      <c r="AF346" s="25"/>
      <c r="AG346" s="25"/>
      <c r="AH346" s="25"/>
      <c r="AI346" s="25"/>
      <c r="AJ346" s="26"/>
    </row>
    <row r="347" spans="1:73" ht="16" thickBot="1" x14ac:dyDescent="0.4">
      <c r="A347" s="27"/>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c r="AB347" s="28"/>
      <c r="AC347" s="28"/>
      <c r="AD347" s="28"/>
      <c r="AE347" s="28"/>
      <c r="AF347" s="28"/>
      <c r="AG347" s="28"/>
      <c r="AH347" s="28"/>
      <c r="AI347" s="28"/>
      <c r="AJ347" s="29"/>
    </row>
    <row r="348" spans="1:73" ht="16.5" thickTop="1" thickBot="1" x14ac:dyDescent="0.4"/>
    <row r="349" spans="1:73" ht="16" thickTop="1" x14ac:dyDescent="0.35">
      <c r="A349" s="30"/>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c r="AC349" s="31"/>
      <c r="AD349" s="31"/>
      <c r="AE349" s="31"/>
      <c r="AF349" s="31"/>
      <c r="AG349" s="31"/>
      <c r="AH349" s="31"/>
      <c r="AI349" s="31"/>
      <c r="AJ349" s="32"/>
    </row>
    <row r="350" spans="1:73" ht="16" thickBot="1" x14ac:dyDescent="0.4">
      <c r="A350" s="24"/>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c r="AC350" s="25"/>
      <c r="AD350" s="25"/>
      <c r="AE350" s="25"/>
      <c r="AF350" s="25"/>
      <c r="AG350" s="25"/>
      <c r="AH350" s="25"/>
      <c r="AI350" s="25"/>
      <c r="AJ350" s="26"/>
    </row>
    <row r="351" spans="1:73" ht="60" customHeight="1" thickTop="1" thickBot="1" x14ac:dyDescent="0.4">
      <c r="A351" s="24"/>
      <c r="B351" s="440" t="s">
        <v>716</v>
      </c>
      <c r="C351" s="441"/>
      <c r="D351" s="441"/>
      <c r="E351" s="441"/>
      <c r="F351" s="442"/>
      <c r="G351" s="25"/>
      <c r="H351" s="25"/>
      <c r="I351" s="25"/>
      <c r="J351" s="25"/>
      <c r="K351" s="25"/>
      <c r="L351" s="25"/>
      <c r="M351" s="25"/>
      <c r="N351" s="25"/>
      <c r="O351" s="25"/>
      <c r="P351" s="25"/>
      <c r="Q351" s="25"/>
      <c r="R351" s="25"/>
      <c r="S351" s="25"/>
      <c r="T351" s="25"/>
      <c r="U351" s="25"/>
      <c r="V351" s="25"/>
      <c r="W351" s="25"/>
      <c r="X351" s="25"/>
      <c r="Y351" s="25"/>
      <c r="Z351" s="25"/>
      <c r="AA351" s="25"/>
      <c r="AB351" s="25"/>
      <c r="AC351" s="25"/>
      <c r="AD351" s="25"/>
      <c r="AE351" s="25"/>
      <c r="AF351" s="25"/>
      <c r="AG351" s="25"/>
      <c r="AH351" s="25"/>
      <c r="AI351" s="25"/>
      <c r="AJ351" s="26"/>
    </row>
    <row r="352" spans="1:73" ht="49" customHeight="1" thickTop="1" x14ac:dyDescent="0.35">
      <c r="A352" s="24"/>
      <c r="B352" s="137"/>
      <c r="C352" s="137"/>
      <c r="D352" s="137"/>
      <c r="E352" s="137"/>
      <c r="F352" s="137"/>
      <c r="G352" s="25"/>
      <c r="H352" s="25"/>
      <c r="I352" s="25"/>
      <c r="J352" s="25"/>
      <c r="K352" s="25"/>
      <c r="L352" s="25"/>
      <c r="M352" s="25"/>
      <c r="N352" s="25"/>
      <c r="O352" s="25"/>
      <c r="P352" s="25"/>
      <c r="Q352" s="25"/>
      <c r="R352" s="25"/>
      <c r="S352" s="25"/>
      <c r="T352" s="25"/>
      <c r="U352" s="25"/>
      <c r="V352" s="25"/>
      <c r="W352" s="25"/>
      <c r="X352" s="25"/>
      <c r="Y352" s="25"/>
      <c r="Z352" s="25"/>
      <c r="AA352" s="25"/>
      <c r="AB352" s="25"/>
      <c r="AC352" s="25"/>
      <c r="AD352" s="25"/>
      <c r="AE352" s="25"/>
      <c r="AF352" s="25"/>
      <c r="AG352" s="25"/>
      <c r="AH352" s="25"/>
      <c r="AI352" s="25"/>
      <c r="AJ352" s="26"/>
    </row>
    <row r="353" spans="1:73" ht="89" customHeight="1" x14ac:dyDescent="0.35">
      <c r="A353" s="24"/>
      <c r="B353" s="439" t="s">
        <v>470</v>
      </c>
      <c r="C353" s="439"/>
      <c r="D353" s="439"/>
      <c r="E353" s="439"/>
      <c r="F353" s="439"/>
      <c r="G353" s="439"/>
      <c r="H353" s="439"/>
      <c r="I353" s="439"/>
      <c r="J353" s="439"/>
      <c r="K353" s="439"/>
      <c r="L353" s="439"/>
      <c r="M353" s="439"/>
      <c r="N353" s="25"/>
      <c r="O353" s="25"/>
      <c r="P353" s="25"/>
      <c r="Q353" s="25"/>
      <c r="R353" s="25"/>
      <c r="S353" s="25"/>
      <c r="T353" s="25"/>
      <c r="U353" s="25"/>
      <c r="V353" s="25"/>
      <c r="W353" s="25"/>
      <c r="X353" s="25"/>
      <c r="Y353" s="25"/>
      <c r="Z353" s="25"/>
      <c r="AA353" s="25"/>
      <c r="AB353" s="25"/>
      <c r="AC353" s="25"/>
      <c r="AD353" s="25"/>
      <c r="AE353" s="25"/>
      <c r="AF353" s="25"/>
      <c r="AG353" s="25"/>
      <c r="AH353" s="25"/>
      <c r="AI353" s="25"/>
      <c r="AJ353" s="26"/>
    </row>
    <row r="354" spans="1:73" ht="40.5" customHeight="1" thickBot="1" x14ac:dyDescent="0.4">
      <c r="A354" s="24"/>
      <c r="B354" s="74"/>
      <c r="C354" s="74"/>
      <c r="D354" s="74"/>
      <c r="E354" s="74"/>
      <c r="F354" s="74"/>
      <c r="G354" s="25"/>
      <c r="H354" s="25"/>
      <c r="I354" s="25"/>
      <c r="J354" s="25"/>
      <c r="K354" s="25"/>
      <c r="L354" s="25"/>
      <c r="M354" s="25"/>
      <c r="N354" s="25"/>
      <c r="O354" s="25"/>
      <c r="P354" s="25"/>
      <c r="Q354" s="25"/>
      <c r="R354" s="25"/>
      <c r="S354" s="25"/>
      <c r="T354" s="25"/>
      <c r="U354" s="25"/>
      <c r="V354" s="25"/>
      <c r="W354" s="25"/>
      <c r="X354" s="25"/>
      <c r="Y354" s="25"/>
      <c r="Z354" s="25"/>
      <c r="AA354" s="25"/>
      <c r="AB354" s="25"/>
      <c r="AC354" s="25"/>
      <c r="AD354" s="25"/>
      <c r="AE354" s="25"/>
      <c r="AF354" s="25"/>
      <c r="AG354" s="25"/>
      <c r="AH354" s="25"/>
      <c r="AI354" s="25"/>
      <c r="AJ354" s="26"/>
    </row>
    <row r="355" spans="1:73" s="73" customFormat="1" ht="57" customHeight="1" thickTop="1" thickBot="1" x14ac:dyDescent="0.45">
      <c r="A355" s="129"/>
      <c r="B355" s="76"/>
      <c r="C355" s="189"/>
      <c r="D355" s="189"/>
      <c r="E355" s="76"/>
      <c r="F355" s="76"/>
      <c r="G355" s="432" t="s">
        <v>31</v>
      </c>
      <c r="H355" s="460"/>
      <c r="I355" s="460"/>
      <c r="J355" s="460"/>
      <c r="K355" s="460"/>
      <c r="L355" s="460"/>
      <c r="M355" s="461"/>
      <c r="N355" s="190"/>
      <c r="O355" s="432" t="s">
        <v>0</v>
      </c>
      <c r="P355" s="433"/>
      <c r="Q355" s="433"/>
      <c r="R355" s="433"/>
      <c r="S355" s="433"/>
      <c r="T355" s="434"/>
      <c r="U355" s="88"/>
      <c r="V355" s="88"/>
      <c r="W355" s="88"/>
      <c r="X355" s="88"/>
      <c r="Y355" s="88"/>
      <c r="Z355" s="88"/>
      <c r="AA355" s="88"/>
      <c r="AB355" s="76"/>
      <c r="AC355" s="76"/>
      <c r="AD355" s="76"/>
      <c r="AE355" s="76"/>
      <c r="AF355" s="76"/>
      <c r="AG355" s="76"/>
      <c r="AH355" s="76"/>
      <c r="AI355" s="76"/>
      <c r="AJ355" s="80"/>
    </row>
    <row r="356" spans="1:73" s="43" customFormat="1" ht="73.5" customHeight="1" thickTop="1" x14ac:dyDescent="0.35">
      <c r="A356" s="443" t="s">
        <v>1</v>
      </c>
      <c r="B356" s="430" t="s">
        <v>33</v>
      </c>
      <c r="C356" s="430" t="s">
        <v>391</v>
      </c>
      <c r="D356" s="430" t="s">
        <v>392</v>
      </c>
      <c r="E356" s="430" t="s">
        <v>367</v>
      </c>
      <c r="F356" s="452" t="s">
        <v>394</v>
      </c>
      <c r="G356" s="501" t="s">
        <v>10</v>
      </c>
      <c r="H356" s="452" t="s">
        <v>30</v>
      </c>
      <c r="I356" s="184" t="s">
        <v>8</v>
      </c>
      <c r="J356" s="184" t="s">
        <v>18</v>
      </c>
      <c r="K356" s="184" t="s">
        <v>20</v>
      </c>
      <c r="L356" s="184" t="s">
        <v>22</v>
      </c>
      <c r="M356" s="185" t="s">
        <v>24</v>
      </c>
      <c r="N356" s="187"/>
      <c r="O356" s="443" t="s">
        <v>339</v>
      </c>
      <c r="P356" s="430" t="s">
        <v>12</v>
      </c>
      <c r="Q356" s="430" t="s">
        <v>13</v>
      </c>
      <c r="R356" s="430" t="s">
        <v>14</v>
      </c>
      <c r="S356" s="430" t="s">
        <v>15</v>
      </c>
      <c r="T356" s="447" t="s">
        <v>16</v>
      </c>
      <c r="U356" s="187"/>
      <c r="V356" s="187"/>
      <c r="W356" s="187"/>
      <c r="X356" s="187"/>
      <c r="Y356" s="187"/>
      <c r="Z356" s="187"/>
      <c r="AA356" s="187"/>
      <c r="AB356" s="38"/>
      <c r="AC356" s="38"/>
      <c r="AD356" s="38"/>
      <c r="AE356" s="38"/>
      <c r="AF356" s="38"/>
      <c r="AG356" s="38"/>
      <c r="AH356" s="38"/>
      <c r="AI356" s="38"/>
      <c r="AJ356" s="114"/>
    </row>
    <row r="357" spans="1:73" s="43" customFormat="1" ht="56" customHeight="1" thickBot="1" x14ac:dyDescent="0.4">
      <c r="A357" s="454"/>
      <c r="B357" s="451"/>
      <c r="C357" s="431"/>
      <c r="D357" s="431"/>
      <c r="E357" s="431"/>
      <c r="F357" s="500"/>
      <c r="G357" s="502"/>
      <c r="H357" s="500"/>
      <c r="I357" s="186" t="s">
        <v>17</v>
      </c>
      <c r="J357" s="186" t="s">
        <v>19</v>
      </c>
      <c r="K357" s="186" t="s">
        <v>21</v>
      </c>
      <c r="L357" s="186" t="s">
        <v>23</v>
      </c>
      <c r="M357" s="78" t="s">
        <v>25</v>
      </c>
      <c r="N357" s="187"/>
      <c r="O357" s="444"/>
      <c r="P357" s="431"/>
      <c r="Q357" s="431"/>
      <c r="R357" s="431"/>
      <c r="S357" s="431"/>
      <c r="T357" s="448"/>
      <c r="U357" s="188"/>
      <c r="V357" s="188"/>
      <c r="W357" s="188"/>
      <c r="X357" s="188"/>
      <c r="Y357" s="188"/>
      <c r="Z357" s="188"/>
      <c r="AA357" s="188"/>
      <c r="AB357" s="38"/>
      <c r="AC357" s="38"/>
      <c r="AD357" s="38"/>
      <c r="AE357" s="38"/>
      <c r="AF357" s="38"/>
      <c r="AG357" s="38"/>
      <c r="AH357" s="38"/>
      <c r="AI357" s="38"/>
      <c r="AJ357" s="114"/>
    </row>
    <row r="358" spans="1:73" s="41" customFormat="1" ht="25" customHeight="1" thickTop="1" x14ac:dyDescent="0.35">
      <c r="A358" s="127" t="s">
        <v>717</v>
      </c>
      <c r="B358" s="293"/>
      <c r="C358" s="293"/>
      <c r="D358" s="293"/>
      <c r="E358" s="268"/>
      <c r="F358" s="269"/>
      <c r="G358" s="239"/>
      <c r="H358" s="270"/>
      <c r="I358" s="270"/>
      <c r="J358" s="270"/>
      <c r="K358" s="270"/>
      <c r="L358" s="270"/>
      <c r="M358" s="271"/>
      <c r="N358" s="115"/>
      <c r="O358" s="292"/>
      <c r="P358" s="254"/>
      <c r="Q358" s="254"/>
      <c r="R358" s="254"/>
      <c r="S358" s="255"/>
      <c r="T358" s="256"/>
      <c r="U358" s="116"/>
      <c r="V358" s="116"/>
      <c r="W358" s="116"/>
      <c r="X358" s="116"/>
      <c r="Y358" s="116"/>
      <c r="Z358" s="116"/>
      <c r="AA358" s="116"/>
      <c r="AB358" s="93"/>
      <c r="AC358" s="93"/>
      <c r="AD358" s="93"/>
      <c r="AE358" s="93"/>
      <c r="AF358" s="93"/>
      <c r="AG358" s="93"/>
      <c r="AH358" s="93"/>
      <c r="AI358" s="93"/>
      <c r="AJ358" s="94"/>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c r="BT358" s="39"/>
      <c r="BU358" s="39"/>
    </row>
    <row r="359" spans="1:73" s="41" customFormat="1" ht="25" customHeight="1" x14ac:dyDescent="0.35">
      <c r="A359" s="96" t="s">
        <v>718</v>
      </c>
      <c r="B359" s="241"/>
      <c r="C359" s="241"/>
      <c r="D359" s="241"/>
      <c r="E359" s="263"/>
      <c r="F359" s="274"/>
      <c r="G359" s="243"/>
      <c r="H359" s="244"/>
      <c r="I359" s="244"/>
      <c r="J359" s="244"/>
      <c r="K359" s="244"/>
      <c r="L359" s="244"/>
      <c r="M359" s="251"/>
      <c r="N359" s="115"/>
      <c r="O359" s="228"/>
      <c r="P359" s="229"/>
      <c r="Q359" s="229"/>
      <c r="R359" s="229"/>
      <c r="S359" s="282"/>
      <c r="T359" s="231"/>
      <c r="U359" s="116"/>
      <c r="V359" s="116"/>
      <c r="W359" s="116"/>
      <c r="X359" s="116"/>
      <c r="Y359" s="116"/>
      <c r="Z359" s="116"/>
      <c r="AA359" s="116"/>
      <c r="AB359" s="93"/>
      <c r="AC359" s="93"/>
      <c r="AD359" s="93"/>
      <c r="AE359" s="93"/>
      <c r="AF359" s="93"/>
      <c r="AG359" s="93"/>
      <c r="AH359" s="93"/>
      <c r="AI359" s="93"/>
      <c r="AJ359" s="94"/>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c r="BT359" s="39"/>
      <c r="BU359" s="39"/>
    </row>
    <row r="360" spans="1:73" s="41" customFormat="1" ht="25" customHeight="1" x14ac:dyDescent="0.35">
      <c r="A360" s="96" t="s">
        <v>719</v>
      </c>
      <c r="B360" s="241"/>
      <c r="C360" s="241"/>
      <c r="D360" s="241"/>
      <c r="E360" s="263"/>
      <c r="F360" s="274"/>
      <c r="G360" s="243"/>
      <c r="H360" s="244"/>
      <c r="I360" s="244"/>
      <c r="J360" s="244"/>
      <c r="K360" s="244"/>
      <c r="L360" s="244"/>
      <c r="M360" s="251"/>
      <c r="N360" s="115"/>
      <c r="O360" s="228"/>
      <c r="P360" s="229"/>
      <c r="Q360" s="229"/>
      <c r="R360" s="229"/>
      <c r="S360" s="282"/>
      <c r="T360" s="231"/>
      <c r="U360" s="116"/>
      <c r="V360" s="116"/>
      <c r="W360" s="116"/>
      <c r="X360" s="116"/>
      <c r="Y360" s="116"/>
      <c r="Z360" s="116"/>
      <c r="AA360" s="116"/>
      <c r="AB360" s="93"/>
      <c r="AC360" s="93"/>
      <c r="AD360" s="93"/>
      <c r="AE360" s="93"/>
      <c r="AF360" s="93"/>
      <c r="AG360" s="93"/>
      <c r="AH360" s="93"/>
      <c r="AI360" s="93"/>
      <c r="AJ360" s="94"/>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c r="BT360" s="39"/>
      <c r="BU360" s="39"/>
    </row>
    <row r="361" spans="1:73" s="41" customFormat="1" ht="25" customHeight="1" x14ac:dyDescent="0.35">
      <c r="A361" s="96" t="s">
        <v>720</v>
      </c>
      <c r="B361" s="241"/>
      <c r="C361" s="241"/>
      <c r="D361" s="241"/>
      <c r="E361" s="263"/>
      <c r="F361" s="274"/>
      <c r="G361" s="243"/>
      <c r="H361" s="244"/>
      <c r="I361" s="244"/>
      <c r="J361" s="244"/>
      <c r="K361" s="244"/>
      <c r="L361" s="244"/>
      <c r="M361" s="251"/>
      <c r="N361" s="115"/>
      <c r="O361" s="228"/>
      <c r="P361" s="229"/>
      <c r="Q361" s="229"/>
      <c r="R361" s="229"/>
      <c r="S361" s="282"/>
      <c r="T361" s="231"/>
      <c r="U361" s="116"/>
      <c r="V361" s="116"/>
      <c r="W361" s="116"/>
      <c r="X361" s="116"/>
      <c r="Y361" s="116"/>
      <c r="Z361" s="116"/>
      <c r="AA361" s="116"/>
      <c r="AB361" s="93"/>
      <c r="AC361" s="93"/>
      <c r="AD361" s="93"/>
      <c r="AE361" s="93"/>
      <c r="AF361" s="93"/>
      <c r="AG361" s="93"/>
      <c r="AH361" s="93"/>
      <c r="AI361" s="93"/>
      <c r="AJ361" s="94"/>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c r="BT361" s="39"/>
      <c r="BU361" s="39"/>
    </row>
    <row r="362" spans="1:73" s="41" customFormat="1" ht="25" customHeight="1" x14ac:dyDescent="0.35">
      <c r="A362" s="96" t="s">
        <v>721</v>
      </c>
      <c r="B362" s="241"/>
      <c r="C362" s="241"/>
      <c r="D362" s="241"/>
      <c r="E362" s="263"/>
      <c r="F362" s="274"/>
      <c r="G362" s="243"/>
      <c r="H362" s="244"/>
      <c r="I362" s="244"/>
      <c r="J362" s="244"/>
      <c r="K362" s="244"/>
      <c r="L362" s="244"/>
      <c r="M362" s="251"/>
      <c r="N362" s="115"/>
      <c r="O362" s="228"/>
      <c r="P362" s="229"/>
      <c r="Q362" s="229"/>
      <c r="R362" s="229"/>
      <c r="S362" s="282"/>
      <c r="T362" s="231"/>
      <c r="U362" s="116"/>
      <c r="V362" s="116"/>
      <c r="W362" s="116"/>
      <c r="X362" s="116"/>
      <c r="Y362" s="116"/>
      <c r="Z362" s="116"/>
      <c r="AA362" s="116"/>
      <c r="AB362" s="93"/>
      <c r="AC362" s="93"/>
      <c r="AD362" s="93"/>
      <c r="AE362" s="93"/>
      <c r="AF362" s="93"/>
      <c r="AG362" s="93"/>
      <c r="AH362" s="93"/>
      <c r="AI362" s="93"/>
      <c r="AJ362" s="94"/>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c r="BT362" s="39"/>
      <c r="BU362" s="39"/>
    </row>
    <row r="363" spans="1:73" s="41" customFormat="1" ht="25" customHeight="1" x14ac:dyDescent="0.35">
      <c r="A363" s="96" t="s">
        <v>722</v>
      </c>
      <c r="B363" s="241"/>
      <c r="C363" s="241"/>
      <c r="D363" s="241"/>
      <c r="E363" s="263"/>
      <c r="F363" s="274"/>
      <c r="G363" s="243"/>
      <c r="H363" s="244"/>
      <c r="I363" s="244"/>
      <c r="J363" s="244"/>
      <c r="K363" s="244"/>
      <c r="L363" s="244"/>
      <c r="M363" s="251"/>
      <c r="N363" s="115"/>
      <c r="O363" s="228"/>
      <c r="P363" s="229"/>
      <c r="Q363" s="229"/>
      <c r="R363" s="229"/>
      <c r="S363" s="282"/>
      <c r="T363" s="231"/>
      <c r="U363" s="116"/>
      <c r="V363" s="116"/>
      <c r="W363" s="116"/>
      <c r="X363" s="116"/>
      <c r="Y363" s="116"/>
      <c r="Z363" s="116"/>
      <c r="AA363" s="116"/>
      <c r="AB363" s="93"/>
      <c r="AC363" s="93"/>
      <c r="AD363" s="93"/>
      <c r="AE363" s="93"/>
      <c r="AF363" s="93"/>
      <c r="AG363" s="93"/>
      <c r="AH363" s="93"/>
      <c r="AI363" s="93"/>
      <c r="AJ363" s="94"/>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c r="BT363" s="39"/>
      <c r="BU363" s="39"/>
    </row>
    <row r="364" spans="1:73" s="41" customFormat="1" ht="25" customHeight="1" x14ac:dyDescent="0.35">
      <c r="A364" s="96" t="s">
        <v>723</v>
      </c>
      <c r="B364" s="241"/>
      <c r="C364" s="241"/>
      <c r="D364" s="241"/>
      <c r="E364" s="263"/>
      <c r="F364" s="274"/>
      <c r="G364" s="243"/>
      <c r="H364" s="244"/>
      <c r="I364" s="244"/>
      <c r="J364" s="244"/>
      <c r="K364" s="244"/>
      <c r="L364" s="244"/>
      <c r="M364" s="251"/>
      <c r="N364" s="115"/>
      <c r="O364" s="228"/>
      <c r="P364" s="229"/>
      <c r="Q364" s="229"/>
      <c r="R364" s="229"/>
      <c r="S364" s="282"/>
      <c r="T364" s="231"/>
      <c r="U364" s="116"/>
      <c r="V364" s="116"/>
      <c r="W364" s="116"/>
      <c r="X364" s="116"/>
      <c r="Y364" s="116"/>
      <c r="Z364" s="116"/>
      <c r="AA364" s="116"/>
      <c r="AB364" s="93"/>
      <c r="AC364" s="93"/>
      <c r="AD364" s="93"/>
      <c r="AE364" s="93"/>
      <c r="AF364" s="93"/>
      <c r="AG364" s="93"/>
      <c r="AH364" s="93"/>
      <c r="AI364" s="93"/>
      <c r="AJ364" s="94"/>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c r="BT364" s="39"/>
      <c r="BU364" s="39"/>
    </row>
    <row r="365" spans="1:73" s="41" customFormat="1" ht="25" customHeight="1" x14ac:dyDescent="0.35">
      <c r="A365" s="96" t="s">
        <v>724</v>
      </c>
      <c r="B365" s="241"/>
      <c r="C365" s="241"/>
      <c r="D365" s="241"/>
      <c r="E365" s="263"/>
      <c r="F365" s="274"/>
      <c r="G365" s="243"/>
      <c r="H365" s="244"/>
      <c r="I365" s="244"/>
      <c r="J365" s="244"/>
      <c r="K365" s="244"/>
      <c r="L365" s="244"/>
      <c r="M365" s="251"/>
      <c r="N365" s="115"/>
      <c r="O365" s="228"/>
      <c r="P365" s="229"/>
      <c r="Q365" s="229"/>
      <c r="R365" s="229"/>
      <c r="S365" s="282"/>
      <c r="T365" s="231"/>
      <c r="U365" s="116"/>
      <c r="V365" s="116"/>
      <c r="W365" s="116"/>
      <c r="X365" s="116"/>
      <c r="Y365" s="116"/>
      <c r="Z365" s="116"/>
      <c r="AA365" s="116"/>
      <c r="AB365" s="93"/>
      <c r="AC365" s="93"/>
      <c r="AD365" s="93"/>
      <c r="AE365" s="93"/>
      <c r="AF365" s="93"/>
      <c r="AG365" s="93"/>
      <c r="AH365" s="93"/>
      <c r="AI365" s="93"/>
      <c r="AJ365" s="94"/>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c r="BT365" s="39"/>
      <c r="BU365" s="39"/>
    </row>
    <row r="366" spans="1:73" s="41" customFormat="1" ht="25" customHeight="1" x14ac:dyDescent="0.35">
      <c r="A366" s="96" t="s">
        <v>725</v>
      </c>
      <c r="B366" s="241"/>
      <c r="C366" s="241"/>
      <c r="D366" s="241"/>
      <c r="E366" s="263"/>
      <c r="F366" s="274"/>
      <c r="G366" s="243"/>
      <c r="H366" s="244"/>
      <c r="I366" s="244"/>
      <c r="J366" s="244"/>
      <c r="K366" s="244"/>
      <c r="L366" s="244"/>
      <c r="M366" s="251"/>
      <c r="N366" s="115"/>
      <c r="O366" s="228"/>
      <c r="P366" s="229"/>
      <c r="Q366" s="229"/>
      <c r="R366" s="229"/>
      <c r="S366" s="282"/>
      <c r="T366" s="231"/>
      <c r="U366" s="116"/>
      <c r="V366" s="116"/>
      <c r="W366" s="116"/>
      <c r="X366" s="116"/>
      <c r="Y366" s="116"/>
      <c r="Z366" s="116"/>
      <c r="AA366" s="116"/>
      <c r="AB366" s="93"/>
      <c r="AC366" s="93"/>
      <c r="AD366" s="93"/>
      <c r="AE366" s="93"/>
      <c r="AF366" s="93"/>
      <c r="AG366" s="93"/>
      <c r="AH366" s="93"/>
      <c r="AI366" s="93"/>
      <c r="AJ366" s="94"/>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c r="BT366" s="39"/>
      <c r="BU366" s="39"/>
    </row>
    <row r="367" spans="1:73" s="41" customFormat="1" ht="25" customHeight="1" thickBot="1" x14ac:dyDescent="0.4">
      <c r="A367" s="97" t="s">
        <v>726</v>
      </c>
      <c r="B367" s="245"/>
      <c r="C367" s="245"/>
      <c r="D367" s="245"/>
      <c r="E367" s="265"/>
      <c r="F367" s="279"/>
      <c r="G367" s="248"/>
      <c r="H367" s="249"/>
      <c r="I367" s="249"/>
      <c r="J367" s="249"/>
      <c r="K367" s="249"/>
      <c r="L367" s="249"/>
      <c r="M367" s="252"/>
      <c r="N367" s="115"/>
      <c r="O367" s="232"/>
      <c r="P367" s="233"/>
      <c r="Q367" s="233"/>
      <c r="R367" s="233"/>
      <c r="S367" s="283"/>
      <c r="T367" s="235"/>
      <c r="U367" s="116"/>
      <c r="V367" s="116"/>
      <c r="W367" s="116"/>
      <c r="X367" s="116"/>
      <c r="Y367" s="116"/>
      <c r="Z367" s="116"/>
      <c r="AA367" s="116"/>
      <c r="AB367" s="93"/>
      <c r="AC367" s="93"/>
      <c r="AD367" s="93"/>
      <c r="AE367" s="93"/>
      <c r="AF367" s="93"/>
      <c r="AG367" s="93"/>
      <c r="AH367" s="93"/>
      <c r="AI367" s="93"/>
      <c r="AJ367" s="94"/>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c r="BT367" s="39"/>
      <c r="BU367" s="39"/>
    </row>
    <row r="368" spans="1:73" s="41" customFormat="1" ht="25" customHeight="1" thickTop="1" x14ac:dyDescent="0.35">
      <c r="A368" s="124"/>
      <c r="B368" s="93"/>
      <c r="C368" s="93"/>
      <c r="D368" s="93"/>
      <c r="E368" s="93"/>
      <c r="F368" s="93"/>
      <c r="G368" s="93"/>
      <c r="H368" s="93"/>
      <c r="I368" s="115"/>
      <c r="J368" s="115"/>
      <c r="K368" s="115"/>
      <c r="L368" s="115"/>
      <c r="M368" s="115"/>
      <c r="N368" s="115"/>
      <c r="O368" s="115"/>
      <c r="P368" s="93"/>
      <c r="Q368" s="116"/>
      <c r="R368" s="116"/>
      <c r="S368" s="116"/>
      <c r="T368" s="116"/>
      <c r="U368" s="116"/>
      <c r="V368" s="116"/>
      <c r="W368" s="116"/>
      <c r="X368" s="116"/>
      <c r="Y368" s="116"/>
      <c r="Z368" s="116"/>
      <c r="AA368" s="116"/>
      <c r="AB368" s="93"/>
      <c r="AC368" s="93"/>
      <c r="AD368" s="93"/>
      <c r="AE368" s="93"/>
      <c r="AF368" s="93"/>
      <c r="AG368" s="93"/>
      <c r="AH368" s="93"/>
      <c r="AI368" s="93"/>
      <c r="AJ368" s="94"/>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c r="BT368" s="39"/>
      <c r="BU368" s="39"/>
    </row>
    <row r="369" spans="1:73" ht="16" thickBot="1" x14ac:dyDescent="0.4">
      <c r="A369" s="24"/>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c r="AA369" s="25"/>
      <c r="AB369" s="25"/>
      <c r="AC369" s="25"/>
      <c r="AD369" s="25"/>
      <c r="AE369" s="25"/>
      <c r="AF369" s="25"/>
      <c r="AG369" s="25"/>
      <c r="AH369" s="25"/>
      <c r="AI369" s="25"/>
      <c r="AJ369" s="26"/>
    </row>
    <row r="370" spans="1:73" ht="60" customHeight="1" thickTop="1" thickBot="1" x14ac:dyDescent="0.4">
      <c r="A370" s="24"/>
      <c r="B370" s="440" t="s">
        <v>727</v>
      </c>
      <c r="C370" s="441"/>
      <c r="D370" s="441"/>
      <c r="E370" s="441"/>
      <c r="F370" s="442"/>
      <c r="G370" s="25"/>
      <c r="H370" s="25"/>
      <c r="I370" s="25"/>
      <c r="J370" s="25"/>
      <c r="K370" s="25"/>
      <c r="L370" s="25"/>
      <c r="M370" s="25"/>
      <c r="N370" s="25"/>
      <c r="O370" s="25"/>
      <c r="P370" s="25"/>
      <c r="Q370" s="25"/>
      <c r="R370" s="25"/>
      <c r="S370" s="25"/>
      <c r="T370" s="25"/>
      <c r="U370" s="25"/>
      <c r="V370" s="25"/>
      <c r="W370" s="25"/>
      <c r="X370" s="25"/>
      <c r="Y370" s="25"/>
      <c r="Z370" s="25"/>
      <c r="AA370" s="25"/>
      <c r="AB370" s="25"/>
      <c r="AC370" s="25"/>
      <c r="AD370" s="25"/>
      <c r="AE370" s="25"/>
      <c r="AF370" s="25"/>
      <c r="AG370" s="25"/>
      <c r="AH370" s="25"/>
      <c r="AI370" s="25"/>
      <c r="AJ370" s="26"/>
    </row>
    <row r="371" spans="1:73" ht="60" customHeight="1" thickTop="1" thickBot="1" x14ac:dyDescent="0.4">
      <c r="A371" s="24"/>
      <c r="B371" s="74"/>
      <c r="C371" s="74"/>
      <c r="D371" s="74"/>
      <c r="E371" s="74"/>
      <c r="F371" s="74"/>
      <c r="G371" s="25"/>
      <c r="H371" s="25"/>
      <c r="I371" s="25"/>
      <c r="J371" s="25"/>
      <c r="K371" s="25"/>
      <c r="L371" s="25"/>
      <c r="M371" s="25"/>
      <c r="N371" s="25"/>
      <c r="O371" s="25"/>
      <c r="P371" s="25"/>
      <c r="Q371" s="25"/>
      <c r="R371" s="25"/>
      <c r="S371" s="25"/>
      <c r="T371" s="25"/>
      <c r="U371" s="25"/>
      <c r="V371" s="25"/>
      <c r="W371" s="25"/>
      <c r="X371" s="25"/>
      <c r="Y371" s="25"/>
      <c r="Z371" s="25"/>
      <c r="AA371" s="25"/>
      <c r="AB371" s="25"/>
      <c r="AC371" s="25"/>
      <c r="AD371" s="25"/>
      <c r="AE371" s="25"/>
      <c r="AF371" s="25"/>
      <c r="AG371" s="25"/>
      <c r="AH371" s="25"/>
      <c r="AI371" s="25"/>
      <c r="AJ371" s="26"/>
    </row>
    <row r="372" spans="1:73" s="73" customFormat="1" ht="54" customHeight="1" thickTop="1" thickBot="1" x14ac:dyDescent="0.45">
      <c r="A372" s="129"/>
      <c r="B372" s="76"/>
      <c r="C372" s="189"/>
      <c r="D372" s="189"/>
      <c r="E372" s="432" t="s">
        <v>31</v>
      </c>
      <c r="F372" s="433"/>
      <c r="G372" s="433"/>
      <c r="H372" s="433"/>
      <c r="I372" s="433"/>
      <c r="J372" s="433"/>
      <c r="K372" s="434"/>
      <c r="L372" s="190"/>
      <c r="M372" s="432" t="s">
        <v>0</v>
      </c>
      <c r="N372" s="433"/>
      <c r="O372" s="433"/>
      <c r="P372" s="433"/>
      <c r="Q372" s="433"/>
      <c r="R372" s="434"/>
      <c r="S372" s="88"/>
      <c r="T372" s="76"/>
      <c r="U372" s="76"/>
      <c r="V372" s="76"/>
      <c r="W372" s="76"/>
      <c r="X372" s="76"/>
      <c r="Y372" s="76"/>
      <c r="Z372" s="76"/>
      <c r="AA372" s="76"/>
      <c r="AB372" s="76"/>
      <c r="AC372" s="76"/>
      <c r="AD372" s="76"/>
      <c r="AE372" s="76"/>
      <c r="AF372" s="76"/>
      <c r="AG372" s="76"/>
      <c r="AH372" s="76"/>
      <c r="AI372" s="76"/>
      <c r="AJ372" s="80"/>
    </row>
    <row r="373" spans="1:73" s="43" customFormat="1" ht="65" customHeight="1" thickTop="1" x14ac:dyDescent="0.35">
      <c r="A373" s="449" t="s">
        <v>1</v>
      </c>
      <c r="B373" s="430" t="s">
        <v>33</v>
      </c>
      <c r="C373" s="430" t="s">
        <v>32</v>
      </c>
      <c r="D373" s="452" t="s">
        <v>26</v>
      </c>
      <c r="E373" s="443" t="s">
        <v>10</v>
      </c>
      <c r="F373" s="430" t="s">
        <v>30</v>
      </c>
      <c r="G373" s="184" t="s">
        <v>8</v>
      </c>
      <c r="H373" s="184" t="s">
        <v>18</v>
      </c>
      <c r="I373" s="184" t="s">
        <v>20</v>
      </c>
      <c r="J373" s="184" t="s">
        <v>22</v>
      </c>
      <c r="K373" s="185" t="s">
        <v>24</v>
      </c>
      <c r="L373" s="187"/>
      <c r="M373" s="443" t="s">
        <v>339</v>
      </c>
      <c r="N373" s="430" t="s">
        <v>12</v>
      </c>
      <c r="O373" s="430" t="s">
        <v>13</v>
      </c>
      <c r="P373" s="430" t="s">
        <v>14</v>
      </c>
      <c r="Q373" s="430" t="s">
        <v>15</v>
      </c>
      <c r="R373" s="447" t="s">
        <v>16</v>
      </c>
      <c r="S373" s="187"/>
      <c r="T373" s="38"/>
      <c r="U373" s="38"/>
      <c r="V373" s="38"/>
      <c r="W373" s="38"/>
      <c r="X373" s="38"/>
      <c r="Y373" s="38"/>
      <c r="Z373" s="38"/>
      <c r="AA373" s="38"/>
      <c r="AB373" s="38"/>
      <c r="AC373" s="38"/>
      <c r="AD373" s="38"/>
      <c r="AE373" s="38"/>
      <c r="AF373" s="38"/>
      <c r="AG373" s="38"/>
      <c r="AH373" s="38"/>
      <c r="AI373" s="38"/>
      <c r="AJ373" s="114"/>
    </row>
    <row r="374" spans="1:73" s="43" customFormat="1" ht="63.5" customHeight="1" thickBot="1" x14ac:dyDescent="0.4">
      <c r="A374" s="450"/>
      <c r="B374" s="451"/>
      <c r="C374" s="451"/>
      <c r="D374" s="453"/>
      <c r="E374" s="454"/>
      <c r="F374" s="451"/>
      <c r="G374" s="186" t="s">
        <v>17</v>
      </c>
      <c r="H374" s="186" t="s">
        <v>19</v>
      </c>
      <c r="I374" s="186" t="s">
        <v>21</v>
      </c>
      <c r="J374" s="186" t="s">
        <v>23</v>
      </c>
      <c r="K374" s="78" t="s">
        <v>25</v>
      </c>
      <c r="L374" s="187"/>
      <c r="M374" s="444"/>
      <c r="N374" s="431"/>
      <c r="O374" s="431"/>
      <c r="P374" s="431"/>
      <c r="Q374" s="431"/>
      <c r="R374" s="448"/>
      <c r="S374" s="188"/>
      <c r="T374" s="38"/>
      <c r="U374" s="38"/>
      <c r="V374" s="38"/>
      <c r="W374" s="38"/>
      <c r="X374" s="38"/>
      <c r="Y374" s="38"/>
      <c r="Z374" s="38"/>
      <c r="AA374" s="38"/>
      <c r="AB374" s="38"/>
      <c r="AC374" s="38"/>
      <c r="AD374" s="38"/>
      <c r="AE374" s="38"/>
      <c r="AF374" s="38"/>
      <c r="AG374" s="38"/>
      <c r="AH374" s="38"/>
      <c r="AI374" s="38"/>
      <c r="AJ374" s="114"/>
    </row>
    <row r="375" spans="1:73" s="41" customFormat="1" ht="25" customHeight="1" thickTop="1" x14ac:dyDescent="0.35">
      <c r="A375" s="127" t="s">
        <v>728</v>
      </c>
      <c r="B375" s="293"/>
      <c r="C375" s="293"/>
      <c r="D375" s="305"/>
      <c r="E375" s="239"/>
      <c r="F375" s="270"/>
      <c r="G375" s="270"/>
      <c r="H375" s="270"/>
      <c r="I375" s="270"/>
      <c r="J375" s="270"/>
      <c r="K375" s="271"/>
      <c r="L375" s="115"/>
      <c r="M375" s="292"/>
      <c r="N375" s="254"/>
      <c r="O375" s="254"/>
      <c r="P375" s="254"/>
      <c r="Q375" s="255"/>
      <c r="R375" s="256"/>
      <c r="S375" s="116"/>
      <c r="T375" s="93"/>
      <c r="U375" s="93"/>
      <c r="V375" s="93"/>
      <c r="W375" s="93"/>
      <c r="X375" s="93"/>
      <c r="Y375" s="93"/>
      <c r="Z375" s="93"/>
      <c r="AA375" s="93"/>
      <c r="AB375" s="93"/>
      <c r="AC375" s="93"/>
      <c r="AD375" s="93"/>
      <c r="AE375" s="93"/>
      <c r="AF375" s="93"/>
      <c r="AG375" s="93"/>
      <c r="AH375" s="93"/>
      <c r="AI375" s="93"/>
      <c r="AJ375" s="94"/>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c r="BT375" s="39"/>
      <c r="BU375" s="39"/>
    </row>
    <row r="376" spans="1:73" s="41" customFormat="1" ht="25" customHeight="1" x14ac:dyDescent="0.35">
      <c r="A376" s="96" t="s">
        <v>729</v>
      </c>
      <c r="B376" s="241"/>
      <c r="C376" s="241"/>
      <c r="D376" s="306"/>
      <c r="E376" s="243"/>
      <c r="F376" s="244"/>
      <c r="G376" s="244"/>
      <c r="H376" s="244"/>
      <c r="I376" s="244"/>
      <c r="J376" s="244"/>
      <c r="K376" s="251"/>
      <c r="L376" s="115"/>
      <c r="M376" s="228"/>
      <c r="N376" s="229"/>
      <c r="O376" s="229"/>
      <c r="P376" s="229"/>
      <c r="Q376" s="282"/>
      <c r="R376" s="231"/>
      <c r="S376" s="116"/>
      <c r="T376" s="93"/>
      <c r="U376" s="93"/>
      <c r="V376" s="93"/>
      <c r="W376" s="93"/>
      <c r="X376" s="93"/>
      <c r="Y376" s="93"/>
      <c r="Z376" s="93"/>
      <c r="AA376" s="93"/>
      <c r="AB376" s="93"/>
      <c r="AC376" s="93"/>
      <c r="AD376" s="93"/>
      <c r="AE376" s="93"/>
      <c r="AF376" s="93"/>
      <c r="AG376" s="93"/>
      <c r="AH376" s="93"/>
      <c r="AI376" s="93"/>
      <c r="AJ376" s="94"/>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c r="BT376" s="39"/>
      <c r="BU376" s="39"/>
    </row>
    <row r="377" spans="1:73" s="41" customFormat="1" ht="25" customHeight="1" x14ac:dyDescent="0.35">
      <c r="A377" s="96" t="s">
        <v>730</v>
      </c>
      <c r="B377" s="241"/>
      <c r="C377" s="241"/>
      <c r="D377" s="306"/>
      <c r="E377" s="243"/>
      <c r="F377" s="244"/>
      <c r="G377" s="244"/>
      <c r="H377" s="244"/>
      <c r="I377" s="244"/>
      <c r="J377" s="244"/>
      <c r="K377" s="251"/>
      <c r="L377" s="115"/>
      <c r="M377" s="228"/>
      <c r="N377" s="229"/>
      <c r="O377" s="229"/>
      <c r="P377" s="229"/>
      <c r="Q377" s="282"/>
      <c r="R377" s="231"/>
      <c r="S377" s="116"/>
      <c r="T377" s="93"/>
      <c r="U377" s="93"/>
      <c r="V377" s="93"/>
      <c r="W377" s="93"/>
      <c r="X377" s="93"/>
      <c r="Y377" s="93"/>
      <c r="Z377" s="93"/>
      <c r="AA377" s="93"/>
      <c r="AB377" s="93"/>
      <c r="AC377" s="93"/>
      <c r="AD377" s="93"/>
      <c r="AE377" s="93"/>
      <c r="AF377" s="93"/>
      <c r="AG377" s="93"/>
      <c r="AH377" s="93"/>
      <c r="AI377" s="93"/>
      <c r="AJ377" s="94"/>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c r="BT377" s="39"/>
      <c r="BU377" s="39"/>
    </row>
    <row r="378" spans="1:73" s="41" customFormat="1" ht="25" customHeight="1" x14ac:dyDescent="0.35">
      <c r="A378" s="96" t="s">
        <v>731</v>
      </c>
      <c r="B378" s="241"/>
      <c r="C378" s="241"/>
      <c r="D378" s="306"/>
      <c r="E378" s="243"/>
      <c r="F378" s="244"/>
      <c r="G378" s="244"/>
      <c r="H378" s="244"/>
      <c r="I378" s="244"/>
      <c r="J378" s="244"/>
      <c r="K378" s="251"/>
      <c r="L378" s="115"/>
      <c r="M378" s="228"/>
      <c r="N378" s="229"/>
      <c r="O378" s="229"/>
      <c r="P378" s="229"/>
      <c r="Q378" s="282"/>
      <c r="R378" s="231"/>
      <c r="S378" s="116"/>
      <c r="T378" s="93"/>
      <c r="U378" s="93"/>
      <c r="V378" s="93"/>
      <c r="W378" s="93"/>
      <c r="X378" s="93"/>
      <c r="Y378" s="93"/>
      <c r="Z378" s="93"/>
      <c r="AA378" s="93"/>
      <c r="AB378" s="93"/>
      <c r="AC378" s="93"/>
      <c r="AD378" s="93"/>
      <c r="AE378" s="93"/>
      <c r="AF378" s="93"/>
      <c r="AG378" s="93"/>
      <c r="AH378" s="93"/>
      <c r="AI378" s="93"/>
      <c r="AJ378" s="94"/>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c r="BT378" s="39"/>
      <c r="BU378" s="39"/>
    </row>
    <row r="379" spans="1:73" s="41" customFormat="1" ht="25" customHeight="1" x14ac:dyDescent="0.35">
      <c r="A379" s="96" t="s">
        <v>732</v>
      </c>
      <c r="B379" s="241"/>
      <c r="C379" s="241"/>
      <c r="D379" s="306"/>
      <c r="E379" s="243"/>
      <c r="F379" s="244"/>
      <c r="G379" s="244"/>
      <c r="H379" s="244"/>
      <c r="I379" s="244"/>
      <c r="J379" s="244"/>
      <c r="K379" s="251"/>
      <c r="L379" s="115"/>
      <c r="M379" s="228"/>
      <c r="N379" s="229"/>
      <c r="O379" s="229"/>
      <c r="P379" s="229"/>
      <c r="Q379" s="282"/>
      <c r="R379" s="231"/>
      <c r="S379" s="116"/>
      <c r="T379" s="93"/>
      <c r="U379" s="93"/>
      <c r="V379" s="93"/>
      <c r="W379" s="93"/>
      <c r="X379" s="93"/>
      <c r="Y379" s="93"/>
      <c r="Z379" s="93"/>
      <c r="AA379" s="93"/>
      <c r="AB379" s="93"/>
      <c r="AC379" s="93"/>
      <c r="AD379" s="93"/>
      <c r="AE379" s="93"/>
      <c r="AF379" s="93"/>
      <c r="AG379" s="93"/>
      <c r="AH379" s="93"/>
      <c r="AI379" s="93"/>
      <c r="AJ379" s="94"/>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c r="BT379" s="39"/>
      <c r="BU379" s="39"/>
    </row>
    <row r="380" spans="1:73" s="41" customFormat="1" ht="25" customHeight="1" x14ac:dyDescent="0.35">
      <c r="A380" s="96" t="s">
        <v>733</v>
      </c>
      <c r="B380" s="241"/>
      <c r="C380" s="241"/>
      <c r="D380" s="306"/>
      <c r="E380" s="243"/>
      <c r="F380" s="244"/>
      <c r="G380" s="244"/>
      <c r="H380" s="244"/>
      <c r="I380" s="244"/>
      <c r="J380" s="244"/>
      <c r="K380" s="251"/>
      <c r="L380" s="115"/>
      <c r="M380" s="228"/>
      <c r="N380" s="229"/>
      <c r="O380" s="229"/>
      <c r="P380" s="229"/>
      <c r="Q380" s="282"/>
      <c r="R380" s="231"/>
      <c r="S380" s="116"/>
      <c r="T380" s="93"/>
      <c r="U380" s="93"/>
      <c r="V380" s="93"/>
      <c r="W380" s="93"/>
      <c r="X380" s="93"/>
      <c r="Y380" s="93"/>
      <c r="Z380" s="93"/>
      <c r="AA380" s="93"/>
      <c r="AB380" s="93"/>
      <c r="AC380" s="93"/>
      <c r="AD380" s="93"/>
      <c r="AE380" s="93"/>
      <c r="AF380" s="93"/>
      <c r="AG380" s="93"/>
      <c r="AH380" s="93"/>
      <c r="AI380" s="93"/>
      <c r="AJ380" s="94"/>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c r="BT380" s="39"/>
      <c r="BU380" s="39"/>
    </row>
    <row r="381" spans="1:73" s="41" customFormat="1" ht="25" customHeight="1" x14ac:dyDescent="0.35">
      <c r="A381" s="96" t="s">
        <v>734</v>
      </c>
      <c r="B381" s="241"/>
      <c r="C381" s="241"/>
      <c r="D381" s="306"/>
      <c r="E381" s="243"/>
      <c r="F381" s="244"/>
      <c r="G381" s="244"/>
      <c r="H381" s="244"/>
      <c r="I381" s="244"/>
      <c r="J381" s="244"/>
      <c r="K381" s="251"/>
      <c r="L381" s="115"/>
      <c r="M381" s="228"/>
      <c r="N381" s="229"/>
      <c r="O381" s="229"/>
      <c r="P381" s="229"/>
      <c r="Q381" s="282"/>
      <c r="R381" s="231"/>
      <c r="S381" s="116"/>
      <c r="T381" s="93"/>
      <c r="U381" s="93"/>
      <c r="V381" s="93"/>
      <c r="W381" s="93"/>
      <c r="X381" s="93"/>
      <c r="Y381" s="93"/>
      <c r="Z381" s="93"/>
      <c r="AA381" s="93"/>
      <c r="AB381" s="93"/>
      <c r="AC381" s="93"/>
      <c r="AD381" s="93"/>
      <c r="AE381" s="93"/>
      <c r="AF381" s="93"/>
      <c r="AG381" s="93"/>
      <c r="AH381" s="93"/>
      <c r="AI381" s="93"/>
      <c r="AJ381" s="94"/>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c r="BT381" s="39"/>
      <c r="BU381" s="39"/>
    </row>
    <row r="382" spans="1:73" s="41" customFormat="1" ht="25" customHeight="1" x14ac:dyDescent="0.35">
      <c r="A382" s="96" t="s">
        <v>735</v>
      </c>
      <c r="B382" s="241"/>
      <c r="C382" s="241"/>
      <c r="D382" s="306"/>
      <c r="E382" s="243"/>
      <c r="F382" s="244"/>
      <c r="G382" s="244"/>
      <c r="H382" s="244"/>
      <c r="I382" s="244"/>
      <c r="J382" s="244"/>
      <c r="K382" s="251"/>
      <c r="L382" s="115"/>
      <c r="M382" s="228"/>
      <c r="N382" s="229"/>
      <c r="O382" s="229"/>
      <c r="P382" s="229"/>
      <c r="Q382" s="282"/>
      <c r="R382" s="231"/>
      <c r="S382" s="116"/>
      <c r="T382" s="93"/>
      <c r="U382" s="93"/>
      <c r="V382" s="93"/>
      <c r="W382" s="93"/>
      <c r="X382" s="93"/>
      <c r="Y382" s="93"/>
      <c r="Z382" s="93"/>
      <c r="AA382" s="93"/>
      <c r="AB382" s="93"/>
      <c r="AC382" s="93"/>
      <c r="AD382" s="93"/>
      <c r="AE382" s="93"/>
      <c r="AF382" s="93"/>
      <c r="AG382" s="93"/>
      <c r="AH382" s="93"/>
      <c r="AI382" s="93"/>
      <c r="AJ382" s="94"/>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c r="BT382" s="39"/>
      <c r="BU382" s="39"/>
    </row>
    <row r="383" spans="1:73" s="41" customFormat="1" ht="25" customHeight="1" x14ac:dyDescent="0.35">
      <c r="A383" s="96" t="s">
        <v>736</v>
      </c>
      <c r="B383" s="241"/>
      <c r="C383" s="241"/>
      <c r="D383" s="306"/>
      <c r="E383" s="243"/>
      <c r="F383" s="244"/>
      <c r="G383" s="244"/>
      <c r="H383" s="244"/>
      <c r="I383" s="244"/>
      <c r="J383" s="244"/>
      <c r="K383" s="251"/>
      <c r="L383" s="115"/>
      <c r="M383" s="228"/>
      <c r="N383" s="229"/>
      <c r="O383" s="229"/>
      <c r="P383" s="229"/>
      <c r="Q383" s="282"/>
      <c r="R383" s="231"/>
      <c r="S383" s="116"/>
      <c r="T383" s="93"/>
      <c r="U383" s="93"/>
      <c r="V383" s="93"/>
      <c r="W383" s="93"/>
      <c r="X383" s="93"/>
      <c r="Y383" s="93"/>
      <c r="Z383" s="93"/>
      <c r="AA383" s="93"/>
      <c r="AB383" s="93"/>
      <c r="AC383" s="93"/>
      <c r="AD383" s="93"/>
      <c r="AE383" s="93"/>
      <c r="AF383" s="93"/>
      <c r="AG383" s="93"/>
      <c r="AH383" s="93"/>
      <c r="AI383" s="93"/>
      <c r="AJ383" s="94"/>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c r="BT383" s="39"/>
      <c r="BU383" s="39"/>
    </row>
    <row r="384" spans="1:73" s="41" customFormat="1" ht="25" customHeight="1" thickBot="1" x14ac:dyDescent="0.4">
      <c r="A384" s="97" t="s">
        <v>737</v>
      </c>
      <c r="B384" s="245"/>
      <c r="C384" s="245"/>
      <c r="D384" s="307"/>
      <c r="E384" s="248"/>
      <c r="F384" s="249"/>
      <c r="G384" s="249"/>
      <c r="H384" s="249"/>
      <c r="I384" s="249"/>
      <c r="J384" s="249"/>
      <c r="K384" s="252"/>
      <c r="L384" s="115"/>
      <c r="M384" s="232"/>
      <c r="N384" s="233"/>
      <c r="O384" s="233"/>
      <c r="P384" s="233"/>
      <c r="Q384" s="283"/>
      <c r="R384" s="235"/>
      <c r="S384" s="116"/>
      <c r="T384" s="93"/>
      <c r="U384" s="93"/>
      <c r="V384" s="93"/>
      <c r="W384" s="93"/>
      <c r="X384" s="93"/>
      <c r="Y384" s="93"/>
      <c r="Z384" s="93"/>
      <c r="AA384" s="93"/>
      <c r="AB384" s="93"/>
      <c r="AC384" s="93"/>
      <c r="AD384" s="93"/>
      <c r="AE384" s="93"/>
      <c r="AF384" s="93"/>
      <c r="AG384" s="93"/>
      <c r="AH384" s="93"/>
      <c r="AI384" s="93"/>
      <c r="AJ384" s="94"/>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c r="BT384" s="39"/>
      <c r="BU384" s="39"/>
    </row>
    <row r="385" spans="1:36" ht="16" thickTop="1" x14ac:dyDescent="0.35">
      <c r="A385" s="24"/>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c r="AA385" s="25"/>
      <c r="AB385" s="25"/>
      <c r="AC385" s="25"/>
      <c r="AD385" s="25"/>
      <c r="AE385" s="25"/>
      <c r="AF385" s="25"/>
      <c r="AG385" s="25"/>
      <c r="AH385" s="25"/>
      <c r="AI385" s="25"/>
      <c r="AJ385" s="26"/>
    </row>
    <row r="386" spans="1:36" ht="16" thickBot="1" x14ac:dyDescent="0.4">
      <c r="A386" s="24"/>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c r="AA386" s="25"/>
      <c r="AB386" s="25"/>
      <c r="AC386" s="25"/>
      <c r="AD386" s="25"/>
      <c r="AE386" s="25"/>
      <c r="AF386" s="25"/>
      <c r="AG386" s="25"/>
      <c r="AH386" s="25"/>
      <c r="AI386" s="25"/>
      <c r="AJ386" s="26"/>
    </row>
    <row r="387" spans="1:36" ht="60" customHeight="1" thickTop="1" thickBot="1" x14ac:dyDescent="0.4">
      <c r="A387" s="24"/>
      <c r="B387" s="440" t="s">
        <v>738</v>
      </c>
      <c r="C387" s="441"/>
      <c r="D387" s="441"/>
      <c r="E387" s="441"/>
      <c r="F387" s="442"/>
      <c r="G387" s="25"/>
      <c r="H387" s="25"/>
      <c r="I387" s="25"/>
      <c r="J387" s="25"/>
      <c r="K387" s="25"/>
      <c r="L387" s="25"/>
      <c r="M387" s="25"/>
      <c r="N387" s="25"/>
      <c r="O387" s="25"/>
      <c r="P387" s="25"/>
      <c r="Q387" s="25"/>
      <c r="R387" s="25"/>
      <c r="S387" s="25"/>
      <c r="T387" s="25"/>
      <c r="U387" s="25"/>
      <c r="V387" s="25"/>
      <c r="W387" s="25"/>
      <c r="X387" s="25"/>
      <c r="Y387" s="25"/>
      <c r="Z387" s="25"/>
      <c r="AA387" s="25"/>
      <c r="AB387" s="25"/>
      <c r="AC387" s="25"/>
      <c r="AD387" s="25"/>
      <c r="AE387" s="25"/>
      <c r="AF387" s="25"/>
      <c r="AG387" s="25"/>
      <c r="AH387" s="25"/>
      <c r="AI387" s="25"/>
      <c r="AJ387" s="26"/>
    </row>
    <row r="388" spans="1:36" ht="38" customHeight="1" thickTop="1" thickBot="1" x14ac:dyDescent="0.4">
      <c r="A388" s="24"/>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c r="AA388" s="25"/>
      <c r="AB388" s="25"/>
      <c r="AC388" s="25"/>
      <c r="AD388" s="25"/>
      <c r="AE388" s="25"/>
      <c r="AF388" s="25"/>
      <c r="AG388" s="25"/>
      <c r="AH388" s="25"/>
      <c r="AI388" s="25"/>
      <c r="AJ388" s="26"/>
    </row>
    <row r="389" spans="1:36" s="43" customFormat="1" ht="31.5" customHeight="1" thickTop="1" x14ac:dyDescent="0.35">
      <c r="A389" s="443" t="s">
        <v>1</v>
      </c>
      <c r="B389" s="430" t="s">
        <v>33</v>
      </c>
      <c r="C389" s="430" t="s">
        <v>32</v>
      </c>
      <c r="D389" s="430" t="s">
        <v>3</v>
      </c>
      <c r="E389" s="430" t="s">
        <v>375</v>
      </c>
      <c r="F389" s="457" t="s">
        <v>10</v>
      </c>
      <c r="G389" s="447" t="s">
        <v>11</v>
      </c>
      <c r="H389" s="38"/>
      <c r="I389" s="38"/>
      <c r="J389" s="38"/>
      <c r="K389" s="38"/>
      <c r="L389" s="38"/>
      <c r="M389" s="38"/>
      <c r="N389" s="38"/>
      <c r="O389" s="38"/>
      <c r="P389" s="38"/>
      <c r="Q389" s="38"/>
      <c r="R389" s="38"/>
      <c r="S389" s="38"/>
      <c r="T389" s="38"/>
      <c r="U389" s="38"/>
      <c r="V389" s="38"/>
      <c r="W389" s="38"/>
      <c r="X389" s="38"/>
      <c r="Y389" s="38"/>
      <c r="Z389" s="38"/>
      <c r="AA389" s="38"/>
      <c r="AB389" s="38"/>
      <c r="AC389" s="38"/>
      <c r="AD389" s="38"/>
      <c r="AE389" s="38"/>
      <c r="AF389" s="38"/>
      <c r="AG389" s="38"/>
      <c r="AH389" s="38"/>
      <c r="AI389" s="38"/>
      <c r="AJ389" s="114"/>
    </row>
    <row r="390" spans="1:36" s="43" customFormat="1" ht="36" customHeight="1" thickBot="1" x14ac:dyDescent="0.4">
      <c r="A390" s="454"/>
      <c r="B390" s="431"/>
      <c r="C390" s="431"/>
      <c r="D390" s="431"/>
      <c r="E390" s="431"/>
      <c r="F390" s="459"/>
      <c r="G390" s="448"/>
      <c r="H390" s="38"/>
      <c r="I390" s="38"/>
      <c r="J390" s="38"/>
      <c r="K390" s="38"/>
      <c r="L390" s="38"/>
      <c r="M390" s="38"/>
      <c r="N390" s="38"/>
      <c r="O390" s="38"/>
      <c r="P390" s="38"/>
      <c r="Q390" s="38"/>
      <c r="R390" s="38"/>
      <c r="S390" s="38"/>
      <c r="T390" s="38"/>
      <c r="U390" s="38"/>
      <c r="V390" s="38"/>
      <c r="W390" s="38"/>
      <c r="X390" s="38"/>
      <c r="Y390" s="38"/>
      <c r="Z390" s="38"/>
      <c r="AA390" s="38"/>
      <c r="AB390" s="38"/>
      <c r="AC390" s="38"/>
      <c r="AD390" s="38"/>
      <c r="AE390" s="38"/>
      <c r="AF390" s="38"/>
      <c r="AG390" s="38"/>
      <c r="AH390" s="38"/>
      <c r="AI390" s="38"/>
      <c r="AJ390" s="114"/>
    </row>
    <row r="391" spans="1:36" s="43" customFormat="1" ht="25" customHeight="1" thickTop="1" x14ac:dyDescent="0.35">
      <c r="A391" s="125" t="s">
        <v>739</v>
      </c>
      <c r="B391" s="236"/>
      <c r="C391" s="236"/>
      <c r="D391" s="236"/>
      <c r="E391" s="261"/>
      <c r="F391" s="262"/>
      <c r="G391" s="250"/>
      <c r="H391" s="38"/>
      <c r="I391" s="38"/>
      <c r="J391" s="38"/>
      <c r="K391" s="38"/>
      <c r="L391" s="38"/>
      <c r="M391" s="38"/>
      <c r="N391" s="38"/>
      <c r="O391" s="38"/>
      <c r="P391" s="38"/>
      <c r="Q391" s="38"/>
      <c r="R391" s="38"/>
      <c r="S391" s="38"/>
      <c r="T391" s="38"/>
      <c r="U391" s="38"/>
      <c r="V391" s="38"/>
      <c r="W391" s="38"/>
      <c r="X391" s="38"/>
      <c r="Y391" s="38"/>
      <c r="Z391" s="38"/>
      <c r="AA391" s="38"/>
      <c r="AB391" s="38"/>
      <c r="AC391" s="38"/>
      <c r="AD391" s="38"/>
      <c r="AE391" s="38"/>
      <c r="AF391" s="38"/>
      <c r="AG391" s="38"/>
      <c r="AH391" s="38"/>
      <c r="AI391" s="38"/>
      <c r="AJ391" s="114"/>
    </row>
    <row r="392" spans="1:36" s="43" customFormat="1" ht="25" customHeight="1" x14ac:dyDescent="0.35">
      <c r="A392" s="132" t="s">
        <v>740</v>
      </c>
      <c r="B392" s="241"/>
      <c r="C392" s="241"/>
      <c r="D392" s="241"/>
      <c r="E392" s="263"/>
      <c r="F392" s="264"/>
      <c r="G392" s="251"/>
      <c r="H392" s="38"/>
      <c r="I392" s="38"/>
      <c r="J392" s="38"/>
      <c r="K392" s="38"/>
      <c r="L392" s="38"/>
      <c r="M392" s="38"/>
      <c r="N392" s="38"/>
      <c r="O392" s="38"/>
      <c r="P392" s="38"/>
      <c r="Q392" s="38"/>
      <c r="R392" s="38"/>
      <c r="S392" s="38"/>
      <c r="T392" s="38"/>
      <c r="U392" s="38"/>
      <c r="V392" s="38"/>
      <c r="W392" s="38"/>
      <c r="X392" s="38"/>
      <c r="Y392" s="38"/>
      <c r="Z392" s="38"/>
      <c r="AA392" s="38"/>
      <c r="AB392" s="38"/>
      <c r="AC392" s="38"/>
      <c r="AD392" s="38"/>
      <c r="AE392" s="38"/>
      <c r="AF392" s="38"/>
      <c r="AG392" s="38"/>
      <c r="AH392" s="38"/>
      <c r="AI392" s="38"/>
      <c r="AJ392" s="114"/>
    </row>
    <row r="393" spans="1:36" s="43" customFormat="1" ht="25" customHeight="1" x14ac:dyDescent="0.35">
      <c r="A393" s="132" t="s">
        <v>741</v>
      </c>
      <c r="B393" s="241"/>
      <c r="C393" s="241"/>
      <c r="D393" s="241"/>
      <c r="E393" s="263"/>
      <c r="F393" s="264"/>
      <c r="G393" s="251"/>
      <c r="H393" s="38"/>
      <c r="I393" s="38"/>
      <c r="J393" s="38"/>
      <c r="K393" s="38"/>
      <c r="L393" s="38"/>
      <c r="M393" s="38"/>
      <c r="N393" s="38"/>
      <c r="O393" s="38"/>
      <c r="P393" s="38"/>
      <c r="Q393" s="38"/>
      <c r="R393" s="38"/>
      <c r="S393" s="38"/>
      <c r="T393" s="38"/>
      <c r="U393" s="38"/>
      <c r="V393" s="38"/>
      <c r="W393" s="38"/>
      <c r="X393" s="38"/>
      <c r="Y393" s="38"/>
      <c r="Z393" s="38"/>
      <c r="AA393" s="38"/>
      <c r="AB393" s="38"/>
      <c r="AC393" s="38"/>
      <c r="AD393" s="38"/>
      <c r="AE393" s="38"/>
      <c r="AF393" s="38"/>
      <c r="AG393" s="38"/>
      <c r="AH393" s="38"/>
      <c r="AI393" s="38"/>
      <c r="AJ393" s="114"/>
    </row>
    <row r="394" spans="1:36" s="43" customFormat="1" ht="25" customHeight="1" x14ac:dyDescent="0.35">
      <c r="A394" s="132" t="s">
        <v>742</v>
      </c>
      <c r="B394" s="241"/>
      <c r="C394" s="241"/>
      <c r="D394" s="241"/>
      <c r="E394" s="263"/>
      <c r="F394" s="264"/>
      <c r="G394" s="251"/>
      <c r="H394" s="38"/>
      <c r="I394" s="38"/>
      <c r="J394" s="38"/>
      <c r="K394" s="38"/>
      <c r="L394" s="38"/>
      <c r="M394" s="38"/>
      <c r="N394" s="38"/>
      <c r="O394" s="38"/>
      <c r="P394" s="38"/>
      <c r="Q394" s="38"/>
      <c r="R394" s="38"/>
      <c r="S394" s="38"/>
      <c r="T394" s="38"/>
      <c r="U394" s="38"/>
      <c r="V394" s="38"/>
      <c r="W394" s="38"/>
      <c r="X394" s="38"/>
      <c r="Y394" s="38"/>
      <c r="Z394" s="38"/>
      <c r="AA394" s="38"/>
      <c r="AB394" s="38"/>
      <c r="AC394" s="38"/>
      <c r="AD394" s="38"/>
      <c r="AE394" s="38"/>
      <c r="AF394" s="38"/>
      <c r="AG394" s="38"/>
      <c r="AH394" s="38"/>
      <c r="AI394" s="38"/>
      <c r="AJ394" s="114"/>
    </row>
    <row r="395" spans="1:36" s="43" customFormat="1" ht="25" customHeight="1" x14ac:dyDescent="0.35">
      <c r="A395" s="132" t="s">
        <v>743</v>
      </c>
      <c r="B395" s="241"/>
      <c r="C395" s="241"/>
      <c r="D395" s="241"/>
      <c r="E395" s="263"/>
      <c r="F395" s="264"/>
      <c r="G395" s="251"/>
      <c r="H395" s="38"/>
      <c r="I395" s="38"/>
      <c r="J395" s="38"/>
      <c r="K395" s="38"/>
      <c r="L395" s="38"/>
      <c r="M395" s="38"/>
      <c r="N395" s="38"/>
      <c r="O395" s="38"/>
      <c r="P395" s="38"/>
      <c r="Q395" s="38"/>
      <c r="R395" s="38"/>
      <c r="S395" s="38"/>
      <c r="T395" s="38"/>
      <c r="U395" s="38"/>
      <c r="V395" s="38"/>
      <c r="W395" s="38"/>
      <c r="X395" s="38"/>
      <c r="Y395" s="38"/>
      <c r="Z395" s="38"/>
      <c r="AA395" s="38"/>
      <c r="AB395" s="38"/>
      <c r="AC395" s="38"/>
      <c r="AD395" s="38"/>
      <c r="AE395" s="38"/>
      <c r="AF395" s="38"/>
      <c r="AG395" s="38"/>
      <c r="AH395" s="38"/>
      <c r="AI395" s="38"/>
      <c r="AJ395" s="114"/>
    </row>
    <row r="396" spans="1:36" s="43" customFormat="1" ht="25" customHeight="1" x14ac:dyDescent="0.35">
      <c r="A396" s="132" t="s">
        <v>744</v>
      </c>
      <c r="B396" s="241"/>
      <c r="C396" s="241"/>
      <c r="D396" s="241"/>
      <c r="E396" s="263"/>
      <c r="F396" s="264"/>
      <c r="G396" s="251"/>
      <c r="H396" s="38"/>
      <c r="I396" s="38"/>
      <c r="J396" s="38"/>
      <c r="K396" s="38"/>
      <c r="L396" s="38"/>
      <c r="M396" s="38"/>
      <c r="N396" s="38"/>
      <c r="O396" s="38"/>
      <c r="P396" s="38"/>
      <c r="Q396" s="38"/>
      <c r="R396" s="38"/>
      <c r="S396" s="38"/>
      <c r="T396" s="38"/>
      <c r="U396" s="38"/>
      <c r="V396" s="38"/>
      <c r="W396" s="38"/>
      <c r="X396" s="38"/>
      <c r="Y396" s="38"/>
      <c r="Z396" s="38"/>
      <c r="AA396" s="38"/>
      <c r="AB396" s="38"/>
      <c r="AC396" s="38"/>
      <c r="AD396" s="38"/>
      <c r="AE396" s="38"/>
      <c r="AF396" s="38"/>
      <c r="AG396" s="38"/>
      <c r="AH396" s="38"/>
      <c r="AI396" s="38"/>
      <c r="AJ396" s="114"/>
    </row>
    <row r="397" spans="1:36" s="43" customFormat="1" ht="25" customHeight="1" x14ac:dyDescent="0.35">
      <c r="A397" s="132" t="s">
        <v>745</v>
      </c>
      <c r="B397" s="241"/>
      <c r="C397" s="241"/>
      <c r="D397" s="241"/>
      <c r="E397" s="263"/>
      <c r="F397" s="264"/>
      <c r="G397" s="251"/>
      <c r="H397" s="38"/>
      <c r="I397" s="38"/>
      <c r="J397" s="38"/>
      <c r="K397" s="38"/>
      <c r="L397" s="38"/>
      <c r="M397" s="38"/>
      <c r="N397" s="38"/>
      <c r="O397" s="38"/>
      <c r="P397" s="38"/>
      <c r="Q397" s="38"/>
      <c r="R397" s="38"/>
      <c r="S397" s="38"/>
      <c r="T397" s="38"/>
      <c r="U397" s="38"/>
      <c r="V397" s="38"/>
      <c r="W397" s="38"/>
      <c r="X397" s="38"/>
      <c r="Y397" s="38"/>
      <c r="Z397" s="38"/>
      <c r="AA397" s="38"/>
      <c r="AB397" s="38"/>
      <c r="AC397" s="38"/>
      <c r="AD397" s="38"/>
      <c r="AE397" s="38"/>
      <c r="AF397" s="38"/>
      <c r="AG397" s="38"/>
      <c r="AH397" s="38"/>
      <c r="AI397" s="38"/>
      <c r="AJ397" s="114"/>
    </row>
    <row r="398" spans="1:36" s="43" customFormat="1" ht="25" customHeight="1" x14ac:dyDescent="0.35">
      <c r="A398" s="132" t="s">
        <v>746</v>
      </c>
      <c r="B398" s="241"/>
      <c r="C398" s="241"/>
      <c r="D398" s="241"/>
      <c r="E398" s="263"/>
      <c r="F398" s="264"/>
      <c r="G398" s="251"/>
      <c r="H398" s="38"/>
      <c r="I398" s="38"/>
      <c r="J398" s="38"/>
      <c r="K398" s="38"/>
      <c r="L398" s="38"/>
      <c r="M398" s="38"/>
      <c r="N398" s="38"/>
      <c r="O398" s="38"/>
      <c r="P398" s="38"/>
      <c r="Q398" s="38"/>
      <c r="R398" s="38"/>
      <c r="S398" s="38"/>
      <c r="T398" s="38"/>
      <c r="U398" s="38"/>
      <c r="V398" s="38"/>
      <c r="W398" s="38"/>
      <c r="X398" s="38"/>
      <c r="Y398" s="38"/>
      <c r="Z398" s="38"/>
      <c r="AA398" s="38"/>
      <c r="AB398" s="38"/>
      <c r="AC398" s="38"/>
      <c r="AD398" s="38"/>
      <c r="AE398" s="38"/>
      <c r="AF398" s="38"/>
      <c r="AG398" s="38"/>
      <c r="AH398" s="38"/>
      <c r="AI398" s="38"/>
      <c r="AJ398" s="114"/>
    </row>
    <row r="399" spans="1:36" s="43" customFormat="1" ht="25" customHeight="1" x14ac:dyDescent="0.35">
      <c r="A399" s="132" t="s">
        <v>747</v>
      </c>
      <c r="B399" s="241"/>
      <c r="C399" s="241"/>
      <c r="D399" s="241"/>
      <c r="E399" s="263"/>
      <c r="F399" s="264"/>
      <c r="G399" s="251"/>
      <c r="H399" s="38"/>
      <c r="I399" s="38"/>
      <c r="J399" s="38"/>
      <c r="K399" s="38"/>
      <c r="L399" s="38"/>
      <c r="M399" s="38"/>
      <c r="N399" s="38"/>
      <c r="O399" s="38"/>
      <c r="P399" s="38"/>
      <c r="Q399" s="38"/>
      <c r="R399" s="38"/>
      <c r="S399" s="38"/>
      <c r="T399" s="38"/>
      <c r="U399" s="38"/>
      <c r="V399" s="38"/>
      <c r="W399" s="38"/>
      <c r="X399" s="38"/>
      <c r="Y399" s="38"/>
      <c r="Z399" s="38"/>
      <c r="AA399" s="38"/>
      <c r="AB399" s="38"/>
      <c r="AC399" s="38"/>
      <c r="AD399" s="38"/>
      <c r="AE399" s="38"/>
      <c r="AF399" s="38"/>
      <c r="AG399" s="38"/>
      <c r="AH399" s="38"/>
      <c r="AI399" s="38"/>
      <c r="AJ399" s="114"/>
    </row>
    <row r="400" spans="1:36" s="43" customFormat="1" ht="25" customHeight="1" thickBot="1" x14ac:dyDescent="0.4">
      <c r="A400" s="134" t="s">
        <v>748</v>
      </c>
      <c r="B400" s="245"/>
      <c r="C400" s="245"/>
      <c r="D400" s="245"/>
      <c r="E400" s="265"/>
      <c r="F400" s="266"/>
      <c r="G400" s="252"/>
      <c r="H400" s="38"/>
      <c r="I400" s="38"/>
      <c r="J400" s="38"/>
      <c r="K400" s="38"/>
      <c r="L400" s="38"/>
      <c r="M400" s="38"/>
      <c r="N400" s="38"/>
      <c r="O400" s="38"/>
      <c r="P400" s="38"/>
      <c r="Q400" s="38"/>
      <c r="R400" s="38"/>
      <c r="S400" s="38"/>
      <c r="T400" s="38"/>
      <c r="U400" s="38"/>
      <c r="V400" s="38"/>
      <c r="W400" s="38"/>
      <c r="X400" s="38"/>
      <c r="Y400" s="38"/>
      <c r="Z400" s="38"/>
      <c r="AA400" s="38"/>
      <c r="AB400" s="38"/>
      <c r="AC400" s="38"/>
      <c r="AD400" s="38"/>
      <c r="AE400" s="38"/>
      <c r="AF400" s="38"/>
      <c r="AG400" s="38"/>
      <c r="AH400" s="38"/>
      <c r="AI400" s="38"/>
      <c r="AJ400" s="114"/>
    </row>
    <row r="401" spans="1:36" ht="16" thickTop="1" x14ac:dyDescent="0.35">
      <c r="A401" s="24"/>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c r="AA401" s="25"/>
      <c r="AB401" s="25"/>
      <c r="AC401" s="25"/>
      <c r="AD401" s="25"/>
      <c r="AE401" s="25"/>
      <c r="AF401" s="25"/>
      <c r="AG401" s="25"/>
      <c r="AH401" s="25"/>
      <c r="AI401" s="25"/>
      <c r="AJ401" s="26"/>
    </row>
    <row r="402" spans="1:36" ht="16" thickBot="1" x14ac:dyDescent="0.4">
      <c r="A402" s="27"/>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c r="AB402" s="28"/>
      <c r="AC402" s="28"/>
      <c r="AD402" s="28"/>
      <c r="AE402" s="28"/>
      <c r="AF402" s="28"/>
      <c r="AG402" s="28"/>
      <c r="AH402" s="28"/>
      <c r="AI402" s="28"/>
      <c r="AJ402" s="29"/>
    </row>
    <row r="403" spans="1:36" ht="16.5" thickTop="1" thickBot="1" x14ac:dyDescent="0.4"/>
    <row r="404" spans="1:36" ht="16" thickTop="1" x14ac:dyDescent="0.35">
      <c r="A404" s="31"/>
      <c r="B404" s="31"/>
      <c r="C404" s="31"/>
      <c r="D404" s="31"/>
      <c r="E404" s="31"/>
      <c r="F404" s="31"/>
      <c r="G404" s="31"/>
      <c r="H404" s="31"/>
      <c r="I404" s="31"/>
      <c r="J404" s="31"/>
      <c r="K404" s="31"/>
      <c r="L404" s="31"/>
      <c r="M404" s="31"/>
      <c r="N404" s="31"/>
      <c r="O404" s="31"/>
      <c r="P404" s="31"/>
      <c r="Q404" s="31"/>
      <c r="R404" s="31"/>
      <c r="S404" s="31"/>
      <c r="T404" s="31"/>
      <c r="U404" s="31"/>
      <c r="V404" s="31"/>
      <c r="W404" s="31"/>
      <c r="X404" s="31"/>
      <c r="Y404" s="31"/>
      <c r="Z404" s="31"/>
      <c r="AA404" s="31"/>
      <c r="AB404" s="31"/>
      <c r="AC404" s="31"/>
      <c r="AD404" s="31"/>
      <c r="AE404" s="31"/>
      <c r="AF404" s="31"/>
      <c r="AG404" s="31"/>
      <c r="AH404" s="31"/>
      <c r="AI404" s="31"/>
      <c r="AJ404" s="32"/>
    </row>
    <row r="405" spans="1:36" ht="16" thickBot="1" x14ac:dyDescent="0.4">
      <c r="AJ405" s="26"/>
    </row>
    <row r="406" spans="1:36" ht="58" customHeight="1" thickTop="1" thickBot="1" x14ac:dyDescent="0.4">
      <c r="B406" s="440" t="s">
        <v>749</v>
      </c>
      <c r="C406" s="441"/>
      <c r="D406" s="441"/>
      <c r="E406" s="441"/>
      <c r="F406" s="442"/>
      <c r="AJ406" s="26"/>
    </row>
    <row r="407" spans="1:36" ht="43.5" customHeight="1" thickTop="1" x14ac:dyDescent="0.35">
      <c r="B407" s="137"/>
      <c r="C407" s="137"/>
      <c r="D407" s="137"/>
      <c r="E407" s="137"/>
      <c r="F407" s="137"/>
      <c r="AJ407" s="26"/>
    </row>
    <row r="408" spans="1:36" ht="72" customHeight="1" x14ac:dyDescent="0.35">
      <c r="B408" s="435" t="s">
        <v>471</v>
      </c>
      <c r="C408" s="435"/>
      <c r="D408" s="435"/>
      <c r="E408" s="435"/>
      <c r="F408" s="435"/>
      <c r="G408" s="435"/>
      <c r="H408" s="435"/>
      <c r="I408" s="435"/>
      <c r="J408" s="435"/>
      <c r="K408" s="435"/>
      <c r="L408" s="435"/>
      <c r="M408" s="435"/>
      <c r="AJ408" s="26"/>
    </row>
    <row r="409" spans="1:36" ht="43.5" customHeight="1" thickBot="1" x14ac:dyDescent="0.4">
      <c r="B409" s="137"/>
      <c r="C409" s="137"/>
      <c r="D409" s="137"/>
      <c r="E409" s="137"/>
      <c r="F409" s="137"/>
      <c r="AJ409" s="26"/>
    </row>
    <row r="410" spans="1:36" ht="38.5" customHeight="1" thickTop="1" thickBot="1" x14ac:dyDescent="0.45">
      <c r="G410" s="432" t="s">
        <v>31</v>
      </c>
      <c r="H410" s="433"/>
      <c r="I410" s="433"/>
      <c r="J410" s="433"/>
      <c r="K410" s="433"/>
      <c r="L410" s="433"/>
      <c r="M410" s="434"/>
      <c r="AJ410" s="26"/>
    </row>
    <row r="411" spans="1:36" ht="51" customHeight="1" thickTop="1" x14ac:dyDescent="0.35">
      <c r="A411" s="443" t="s">
        <v>1</v>
      </c>
      <c r="B411" s="430" t="s">
        <v>33</v>
      </c>
      <c r="C411" s="430" t="s">
        <v>32</v>
      </c>
      <c r="D411" s="430" t="s">
        <v>3</v>
      </c>
      <c r="E411" s="457" t="s">
        <v>413</v>
      </c>
      <c r="F411" s="430" t="s">
        <v>375</v>
      </c>
      <c r="G411" s="443" t="s">
        <v>10</v>
      </c>
      <c r="H411" s="430" t="s">
        <v>30</v>
      </c>
      <c r="I411" s="184" t="s">
        <v>8</v>
      </c>
      <c r="J411" s="184" t="s">
        <v>18</v>
      </c>
      <c r="K411" s="184" t="s">
        <v>20</v>
      </c>
      <c r="L411" s="184" t="s">
        <v>22</v>
      </c>
      <c r="M411" s="185" t="s">
        <v>24</v>
      </c>
      <c r="AJ411" s="26"/>
    </row>
    <row r="412" spans="1:36" ht="57.5" customHeight="1" thickBot="1" x14ac:dyDescent="0.4">
      <c r="A412" s="454"/>
      <c r="B412" s="431"/>
      <c r="C412" s="431"/>
      <c r="D412" s="431"/>
      <c r="E412" s="458"/>
      <c r="F412" s="431"/>
      <c r="G412" s="454"/>
      <c r="H412" s="451"/>
      <c r="I412" s="186" t="s">
        <v>17</v>
      </c>
      <c r="J412" s="186" t="s">
        <v>19</v>
      </c>
      <c r="K412" s="186" t="s">
        <v>21</v>
      </c>
      <c r="L412" s="186" t="s">
        <v>23</v>
      </c>
      <c r="M412" s="78" t="s">
        <v>25</v>
      </c>
      <c r="AJ412" s="26"/>
    </row>
    <row r="413" spans="1:36" ht="29.5" customHeight="1" thickTop="1" x14ac:dyDescent="0.35">
      <c r="A413" s="138" t="s">
        <v>750</v>
      </c>
      <c r="B413" s="293"/>
      <c r="C413" s="293"/>
      <c r="D413" s="293"/>
      <c r="E413" s="268"/>
      <c r="F413" s="268"/>
      <c r="G413" s="239"/>
      <c r="H413" s="270"/>
      <c r="I413" s="270"/>
      <c r="J413" s="270"/>
      <c r="K413" s="270"/>
      <c r="L413" s="270"/>
      <c r="M413" s="271"/>
      <c r="AJ413" s="26"/>
    </row>
    <row r="414" spans="1:36" ht="26.5" customHeight="1" x14ac:dyDescent="0.35">
      <c r="A414" s="133" t="s">
        <v>751</v>
      </c>
      <c r="B414" s="241"/>
      <c r="C414" s="241"/>
      <c r="D414" s="241"/>
      <c r="E414" s="263"/>
      <c r="F414" s="263"/>
      <c r="G414" s="243"/>
      <c r="H414" s="244"/>
      <c r="I414" s="244"/>
      <c r="J414" s="244"/>
      <c r="K414" s="244"/>
      <c r="L414" s="244"/>
      <c r="M414" s="251"/>
      <c r="AJ414" s="26"/>
    </row>
    <row r="415" spans="1:36" ht="30" customHeight="1" x14ac:dyDescent="0.35">
      <c r="A415" s="133" t="s">
        <v>752</v>
      </c>
      <c r="B415" s="241"/>
      <c r="C415" s="241"/>
      <c r="D415" s="241"/>
      <c r="E415" s="263"/>
      <c r="F415" s="263"/>
      <c r="G415" s="243"/>
      <c r="H415" s="244"/>
      <c r="I415" s="244"/>
      <c r="J415" s="244"/>
      <c r="K415" s="244"/>
      <c r="L415" s="244"/>
      <c r="M415" s="251"/>
      <c r="AJ415" s="26"/>
    </row>
    <row r="416" spans="1:36" ht="28" customHeight="1" x14ac:dyDescent="0.35">
      <c r="A416" s="133" t="s">
        <v>753</v>
      </c>
      <c r="B416" s="241"/>
      <c r="C416" s="241"/>
      <c r="D416" s="241"/>
      <c r="E416" s="263"/>
      <c r="F416" s="263"/>
      <c r="G416" s="243"/>
      <c r="H416" s="244"/>
      <c r="I416" s="244"/>
      <c r="J416" s="244"/>
      <c r="K416" s="244"/>
      <c r="L416" s="244"/>
      <c r="M416" s="251"/>
      <c r="AJ416" s="26"/>
    </row>
    <row r="417" spans="1:36" ht="30.5" customHeight="1" x14ac:dyDescent="0.35">
      <c r="A417" s="133" t="s">
        <v>754</v>
      </c>
      <c r="B417" s="241"/>
      <c r="C417" s="241"/>
      <c r="D417" s="241"/>
      <c r="E417" s="263"/>
      <c r="F417" s="263"/>
      <c r="G417" s="243"/>
      <c r="H417" s="244"/>
      <c r="I417" s="244"/>
      <c r="J417" s="244"/>
      <c r="K417" s="244"/>
      <c r="L417" s="244"/>
      <c r="M417" s="251"/>
      <c r="AJ417" s="26"/>
    </row>
    <row r="418" spans="1:36" ht="28" customHeight="1" x14ac:dyDescent="0.35">
      <c r="A418" s="133" t="s">
        <v>755</v>
      </c>
      <c r="B418" s="241"/>
      <c r="C418" s="241"/>
      <c r="D418" s="241"/>
      <c r="E418" s="263"/>
      <c r="F418" s="263"/>
      <c r="G418" s="243"/>
      <c r="H418" s="244"/>
      <c r="I418" s="244"/>
      <c r="J418" s="244"/>
      <c r="K418" s="244"/>
      <c r="L418" s="244"/>
      <c r="M418" s="251"/>
      <c r="AJ418" s="26"/>
    </row>
    <row r="419" spans="1:36" ht="27" customHeight="1" x14ac:dyDescent="0.35">
      <c r="A419" s="133" t="s">
        <v>756</v>
      </c>
      <c r="B419" s="241"/>
      <c r="C419" s="241"/>
      <c r="D419" s="241"/>
      <c r="E419" s="263"/>
      <c r="F419" s="263"/>
      <c r="G419" s="243"/>
      <c r="H419" s="244"/>
      <c r="I419" s="244"/>
      <c r="J419" s="244"/>
      <c r="K419" s="244"/>
      <c r="L419" s="244"/>
      <c r="M419" s="251"/>
      <c r="AJ419" s="26"/>
    </row>
    <row r="420" spans="1:36" ht="24" customHeight="1" x14ac:dyDescent="0.35">
      <c r="A420" s="133" t="s">
        <v>757</v>
      </c>
      <c r="B420" s="241"/>
      <c r="C420" s="241"/>
      <c r="D420" s="241"/>
      <c r="E420" s="263"/>
      <c r="F420" s="263"/>
      <c r="G420" s="243"/>
      <c r="H420" s="244"/>
      <c r="I420" s="244"/>
      <c r="J420" s="244"/>
      <c r="K420" s="244"/>
      <c r="L420" s="244"/>
      <c r="M420" s="251"/>
      <c r="AJ420" s="26"/>
    </row>
    <row r="421" spans="1:36" ht="29.5" customHeight="1" x14ac:dyDescent="0.35">
      <c r="A421" s="133" t="s">
        <v>758</v>
      </c>
      <c r="B421" s="241"/>
      <c r="C421" s="241"/>
      <c r="D421" s="241"/>
      <c r="E421" s="263"/>
      <c r="F421" s="263"/>
      <c r="G421" s="243"/>
      <c r="H421" s="244"/>
      <c r="I421" s="244"/>
      <c r="J421" s="244"/>
      <c r="K421" s="244"/>
      <c r="L421" s="244"/>
      <c r="M421" s="251"/>
      <c r="AJ421" s="26"/>
    </row>
    <row r="422" spans="1:36" ht="29" customHeight="1" thickBot="1" x14ac:dyDescent="0.4">
      <c r="A422" s="135" t="s">
        <v>759</v>
      </c>
      <c r="B422" s="245"/>
      <c r="C422" s="245"/>
      <c r="D422" s="245"/>
      <c r="E422" s="265"/>
      <c r="F422" s="265"/>
      <c r="G422" s="248"/>
      <c r="H422" s="249"/>
      <c r="I422" s="249"/>
      <c r="J422" s="249"/>
      <c r="K422" s="249"/>
      <c r="L422" s="249"/>
      <c r="M422" s="252"/>
      <c r="AJ422" s="26"/>
    </row>
    <row r="423" spans="1:36" ht="16" thickTop="1" x14ac:dyDescent="0.35">
      <c r="AJ423" s="26"/>
    </row>
    <row r="424" spans="1:36" ht="16" thickBot="1" x14ac:dyDescent="0.4">
      <c r="A424" s="28"/>
      <c r="B424" s="28"/>
      <c r="C424" s="28"/>
      <c r="D424" s="28"/>
      <c r="E424" s="141"/>
      <c r="F424" s="141"/>
      <c r="G424" s="28"/>
      <c r="H424" s="28"/>
      <c r="I424" s="28"/>
      <c r="J424" s="28"/>
      <c r="K424" s="28"/>
      <c r="L424" s="28"/>
      <c r="M424" s="28"/>
      <c r="N424" s="28"/>
      <c r="O424" s="28"/>
      <c r="P424" s="28"/>
      <c r="Q424" s="28"/>
      <c r="R424" s="28"/>
      <c r="S424" s="28"/>
      <c r="T424" s="28"/>
      <c r="U424" s="28"/>
      <c r="V424" s="28"/>
      <c r="W424" s="28"/>
      <c r="X424" s="28"/>
      <c r="Y424" s="28"/>
      <c r="Z424" s="28"/>
      <c r="AA424" s="28"/>
      <c r="AB424" s="28"/>
      <c r="AC424" s="28"/>
      <c r="AD424" s="28"/>
      <c r="AE424" s="28"/>
      <c r="AF424" s="28"/>
      <c r="AG424" s="28"/>
      <c r="AH424" s="28"/>
      <c r="AI424" s="28"/>
      <c r="AJ424" s="29"/>
    </row>
    <row r="425" spans="1:36" ht="16" thickTop="1" x14ac:dyDescent="0.35">
      <c r="A425" s="25"/>
      <c r="B425" s="25"/>
      <c r="C425" s="25"/>
      <c r="D425" s="25"/>
      <c r="E425" s="76"/>
      <c r="F425" s="76"/>
      <c r="G425" s="25"/>
      <c r="H425" s="25"/>
      <c r="I425" s="25"/>
      <c r="J425" s="25"/>
      <c r="K425" s="25"/>
      <c r="L425" s="25"/>
      <c r="M425" s="25"/>
      <c r="N425" s="25"/>
      <c r="O425" s="25"/>
      <c r="P425" s="25"/>
      <c r="Q425" s="25"/>
      <c r="R425" s="25"/>
      <c r="S425" s="25"/>
      <c r="T425" s="25"/>
      <c r="U425" s="25"/>
      <c r="V425" s="25"/>
      <c r="W425" s="25"/>
      <c r="X425" s="25"/>
      <c r="Y425" s="25"/>
      <c r="Z425" s="25"/>
      <c r="AA425" s="25"/>
      <c r="AB425" s="25"/>
      <c r="AC425" s="25"/>
      <c r="AD425" s="25"/>
      <c r="AE425" s="25"/>
      <c r="AF425" s="25"/>
      <c r="AG425" s="25"/>
      <c r="AH425" s="25"/>
      <c r="AI425" s="25"/>
      <c r="AJ425" s="25"/>
    </row>
  </sheetData>
  <sheetProtection algorithmName="SHA-512" hashValue="5EpW94CMtjHuS1O/S9d+eMv+LkRZXbc7G9/dpeu+iUXrbaEPEUs/X9qWjIkgc7SL+e+ZI/goaSqfAgx16ZFsuw==" saltValue="iyhuTCvK9KN2fxAz2im5yA==" spinCount="100000" sheet="1" objects="1" scenarios="1" selectLockedCells="1"/>
  <mergeCells count="400">
    <mergeCell ref="AJ6:AO6"/>
    <mergeCell ref="A7:A8"/>
    <mergeCell ref="B7:B8"/>
    <mergeCell ref="C7:C8"/>
    <mergeCell ref="D7:D8"/>
    <mergeCell ref="E7:E8"/>
    <mergeCell ref="F7:F8"/>
    <mergeCell ref="G7:G8"/>
    <mergeCell ref="H7:H8"/>
    <mergeCell ref="I7:I8"/>
    <mergeCell ref="J7:J8"/>
    <mergeCell ref="K7:K8"/>
    <mergeCell ref="AJ7:AJ8"/>
    <mergeCell ref="AK7:AK8"/>
    <mergeCell ref="AL7:AL8"/>
    <mergeCell ref="AM7:AM8"/>
    <mergeCell ref="AN7:AN8"/>
    <mergeCell ref="AO7:AO8"/>
    <mergeCell ref="A1:AH1"/>
    <mergeCell ref="B3:F3"/>
    <mergeCell ref="B5:M5"/>
    <mergeCell ref="AB6:AH6"/>
    <mergeCell ref="R7:R8"/>
    <mergeCell ref="S7:S8"/>
    <mergeCell ref="T7:T8"/>
    <mergeCell ref="U7:U8"/>
    <mergeCell ref="V7:V8"/>
    <mergeCell ref="W7:W8"/>
    <mergeCell ref="L7:L8"/>
    <mergeCell ref="M7:M8"/>
    <mergeCell ref="N7:N8"/>
    <mergeCell ref="O7:O8"/>
    <mergeCell ref="P7:P8"/>
    <mergeCell ref="Q7:Q8"/>
    <mergeCell ref="X7:X8"/>
    <mergeCell ref="Y7:Y8"/>
    <mergeCell ref="Z7:Z8"/>
    <mergeCell ref="AA7:AA8"/>
    <mergeCell ref="AB7:AB8"/>
    <mergeCell ref="AC7:AC8"/>
    <mergeCell ref="B25:F25"/>
    <mergeCell ref="C27:D27"/>
    <mergeCell ref="E27:K27"/>
    <mergeCell ref="M27:R27"/>
    <mergeCell ref="A28:A29"/>
    <mergeCell ref="B28:B29"/>
    <mergeCell ref="C28:C29"/>
    <mergeCell ref="D28:D29"/>
    <mergeCell ref="E28:E29"/>
    <mergeCell ref="F28:F29"/>
    <mergeCell ref="S28:S29"/>
    <mergeCell ref="B56:F56"/>
    <mergeCell ref="A58:A59"/>
    <mergeCell ref="B58:B59"/>
    <mergeCell ref="C58:C59"/>
    <mergeCell ref="D58:D59"/>
    <mergeCell ref="E58:E59"/>
    <mergeCell ref="F58:F59"/>
    <mergeCell ref="G58:G59"/>
    <mergeCell ref="M28:M29"/>
    <mergeCell ref="N28:N29"/>
    <mergeCell ref="O28:O29"/>
    <mergeCell ref="P28:P29"/>
    <mergeCell ref="Q28:Q29"/>
    <mergeCell ref="R28:R29"/>
    <mergeCell ref="B83:F83"/>
    <mergeCell ref="B85:M85"/>
    <mergeCell ref="O86:U86"/>
    <mergeCell ref="W86:AB86"/>
    <mergeCell ref="A87:A88"/>
    <mergeCell ref="B87:B88"/>
    <mergeCell ref="C87:C88"/>
    <mergeCell ref="D87:D88"/>
    <mergeCell ref="E87:E88"/>
    <mergeCell ref="F87:F88"/>
    <mergeCell ref="AF87:AF88"/>
    <mergeCell ref="AG87:AG88"/>
    <mergeCell ref="AH87:AH88"/>
    <mergeCell ref="B100:F100"/>
    <mergeCell ref="E102:K102"/>
    <mergeCell ref="M102:R102"/>
    <mergeCell ref="Y87:Y88"/>
    <mergeCell ref="Z87:Z88"/>
    <mergeCell ref="AA87:AA88"/>
    <mergeCell ref="AB87:AB88"/>
    <mergeCell ref="AD87:AD88"/>
    <mergeCell ref="AE87:AE88"/>
    <mergeCell ref="M87:M88"/>
    <mergeCell ref="N87:N88"/>
    <mergeCell ref="O87:O88"/>
    <mergeCell ref="P87:P88"/>
    <mergeCell ref="W87:W88"/>
    <mergeCell ref="X87:X88"/>
    <mergeCell ref="G87:G88"/>
    <mergeCell ref="H87:H88"/>
    <mergeCell ref="I87:I88"/>
    <mergeCell ref="J87:J88"/>
    <mergeCell ref="K87:K88"/>
    <mergeCell ref="L87:L88"/>
    <mergeCell ref="S103:S104"/>
    <mergeCell ref="B116:F116"/>
    <mergeCell ref="A118:A119"/>
    <mergeCell ref="B118:B119"/>
    <mergeCell ref="C118:C119"/>
    <mergeCell ref="D118:D119"/>
    <mergeCell ref="E118:E119"/>
    <mergeCell ref="F118:F119"/>
    <mergeCell ref="G118:G119"/>
    <mergeCell ref="M103:M104"/>
    <mergeCell ref="N103:N104"/>
    <mergeCell ref="O103:O104"/>
    <mergeCell ref="P103:P104"/>
    <mergeCell ref="Q103:Q104"/>
    <mergeCell ref="R103:R104"/>
    <mergeCell ref="A103:A104"/>
    <mergeCell ref="B103:B104"/>
    <mergeCell ref="C103:C104"/>
    <mergeCell ref="D103:D104"/>
    <mergeCell ref="E103:E104"/>
    <mergeCell ref="F103:F104"/>
    <mergeCell ref="B137:F137"/>
    <mergeCell ref="B139:M139"/>
    <mergeCell ref="Q140:W140"/>
    <mergeCell ref="Y140:AD140"/>
    <mergeCell ref="A141:A142"/>
    <mergeCell ref="B141:B142"/>
    <mergeCell ref="C141:C142"/>
    <mergeCell ref="D141:D142"/>
    <mergeCell ref="E141:E142"/>
    <mergeCell ref="F141:F142"/>
    <mergeCell ref="AE141:AE142"/>
    <mergeCell ref="AF141:AF142"/>
    <mergeCell ref="AG141:AG142"/>
    <mergeCell ref="B155:F155"/>
    <mergeCell ref="E157:K157"/>
    <mergeCell ref="M157:R157"/>
    <mergeCell ref="Y141:Y142"/>
    <mergeCell ref="Z141:Z142"/>
    <mergeCell ref="AA141:AA142"/>
    <mergeCell ref="AB141:AB142"/>
    <mergeCell ref="AC141:AC142"/>
    <mergeCell ref="AD141:AD142"/>
    <mergeCell ref="M141:M142"/>
    <mergeCell ref="N141:N142"/>
    <mergeCell ref="O141:O142"/>
    <mergeCell ref="P141:P142"/>
    <mergeCell ref="Q141:Q142"/>
    <mergeCell ref="R141:R142"/>
    <mergeCell ref="G141:G142"/>
    <mergeCell ref="H141:H142"/>
    <mergeCell ref="I141:I142"/>
    <mergeCell ref="J141:J142"/>
    <mergeCell ref="K141:K142"/>
    <mergeCell ref="L141:L142"/>
    <mergeCell ref="R194:X194"/>
    <mergeCell ref="Z194:AE194"/>
    <mergeCell ref="S158:S159"/>
    <mergeCell ref="B171:F171"/>
    <mergeCell ref="A174:A175"/>
    <mergeCell ref="B174:B175"/>
    <mergeCell ref="C174:C175"/>
    <mergeCell ref="D174:D175"/>
    <mergeCell ref="E174:E175"/>
    <mergeCell ref="F174:F175"/>
    <mergeCell ref="G174:G175"/>
    <mergeCell ref="M158:M159"/>
    <mergeCell ref="N158:N159"/>
    <mergeCell ref="O158:O159"/>
    <mergeCell ref="P158:P159"/>
    <mergeCell ref="Q158:Q159"/>
    <mergeCell ref="R158:R159"/>
    <mergeCell ref="A158:A159"/>
    <mergeCell ref="B158:B159"/>
    <mergeCell ref="C158:C159"/>
    <mergeCell ref="D158:D159"/>
    <mergeCell ref="E158:E159"/>
    <mergeCell ref="F158:F159"/>
    <mergeCell ref="K195:K196"/>
    <mergeCell ref="L195:L196"/>
    <mergeCell ref="A195:A196"/>
    <mergeCell ref="B195:B196"/>
    <mergeCell ref="C195:C196"/>
    <mergeCell ref="D195:D196"/>
    <mergeCell ref="E195:E196"/>
    <mergeCell ref="F195:F196"/>
    <mergeCell ref="B191:F191"/>
    <mergeCell ref="B193:M193"/>
    <mergeCell ref="C194:D194"/>
    <mergeCell ref="E194:O194"/>
    <mergeCell ref="AE195:AE196"/>
    <mergeCell ref="AF195:AF196"/>
    <mergeCell ref="AG195:AG196"/>
    <mergeCell ref="AH195:AH196"/>
    <mergeCell ref="B209:F209"/>
    <mergeCell ref="C211:D211"/>
    <mergeCell ref="E211:K211"/>
    <mergeCell ref="M211:R211"/>
    <mergeCell ref="S195:S196"/>
    <mergeCell ref="Z195:Z196"/>
    <mergeCell ref="AA195:AA196"/>
    <mergeCell ref="AB195:AB196"/>
    <mergeCell ref="AC195:AC196"/>
    <mergeCell ref="AD195:AD196"/>
    <mergeCell ref="M195:M196"/>
    <mergeCell ref="N195:N196"/>
    <mergeCell ref="O195:O196"/>
    <mergeCell ref="P195:P196"/>
    <mergeCell ref="Q195:Q196"/>
    <mergeCell ref="R195:R196"/>
    <mergeCell ref="G195:G196"/>
    <mergeCell ref="H195:H196"/>
    <mergeCell ref="I195:I196"/>
    <mergeCell ref="J195:J196"/>
    <mergeCell ref="Q247:W247"/>
    <mergeCell ref="Y247:AD247"/>
    <mergeCell ref="S212:S213"/>
    <mergeCell ref="B225:F225"/>
    <mergeCell ref="A227:A228"/>
    <mergeCell ref="B227:B228"/>
    <mergeCell ref="C227:C228"/>
    <mergeCell ref="D227:D228"/>
    <mergeCell ref="E227:E228"/>
    <mergeCell ref="F227:F228"/>
    <mergeCell ref="G227:G228"/>
    <mergeCell ref="M212:M213"/>
    <mergeCell ref="N212:N213"/>
    <mergeCell ref="O212:O213"/>
    <mergeCell ref="P212:P213"/>
    <mergeCell ref="Q212:Q213"/>
    <mergeCell ref="R212:R213"/>
    <mergeCell ref="A212:A213"/>
    <mergeCell ref="B212:B213"/>
    <mergeCell ref="C212:C213"/>
    <mergeCell ref="D212:D213"/>
    <mergeCell ref="E212:E213"/>
    <mergeCell ref="F212:F213"/>
    <mergeCell ref="L248:L249"/>
    <mergeCell ref="A248:A249"/>
    <mergeCell ref="B248:B249"/>
    <mergeCell ref="C248:C249"/>
    <mergeCell ref="D248:D249"/>
    <mergeCell ref="E248:E249"/>
    <mergeCell ref="F248:F249"/>
    <mergeCell ref="B244:F244"/>
    <mergeCell ref="B246:M246"/>
    <mergeCell ref="C247:D247"/>
    <mergeCell ref="E247:O247"/>
    <mergeCell ref="AE248:AE249"/>
    <mergeCell ref="AF248:AF249"/>
    <mergeCell ref="AG248:AG249"/>
    <mergeCell ref="AH248:AH249"/>
    <mergeCell ref="B261:F261"/>
    <mergeCell ref="E263:K263"/>
    <mergeCell ref="M263:R263"/>
    <mergeCell ref="Y248:Y249"/>
    <mergeCell ref="Z248:Z249"/>
    <mergeCell ref="AA248:AA249"/>
    <mergeCell ref="AB248:AB249"/>
    <mergeCell ref="AC248:AC249"/>
    <mergeCell ref="AD248:AD249"/>
    <mergeCell ref="M248:M249"/>
    <mergeCell ref="N248:N249"/>
    <mergeCell ref="O248:O249"/>
    <mergeCell ref="P248:P249"/>
    <mergeCell ref="Q248:Q249"/>
    <mergeCell ref="R248:R249"/>
    <mergeCell ref="G248:G249"/>
    <mergeCell ref="H248:H249"/>
    <mergeCell ref="I248:I249"/>
    <mergeCell ref="J248:J249"/>
    <mergeCell ref="K248:K249"/>
    <mergeCell ref="S264:S265"/>
    <mergeCell ref="B277:F277"/>
    <mergeCell ref="A279:A280"/>
    <mergeCell ref="B279:B280"/>
    <mergeCell ref="C279:C280"/>
    <mergeCell ref="D279:D280"/>
    <mergeCell ref="E279:E280"/>
    <mergeCell ref="F279:F280"/>
    <mergeCell ref="G279:G280"/>
    <mergeCell ref="M264:M265"/>
    <mergeCell ref="N264:N265"/>
    <mergeCell ref="O264:O265"/>
    <mergeCell ref="P264:P265"/>
    <mergeCell ref="Q264:Q265"/>
    <mergeCell ref="R264:R265"/>
    <mergeCell ref="A264:A265"/>
    <mergeCell ref="B264:B265"/>
    <mergeCell ref="C264:C265"/>
    <mergeCell ref="D264:D265"/>
    <mergeCell ref="E264:E265"/>
    <mergeCell ref="F264:F265"/>
    <mergeCell ref="B296:F296"/>
    <mergeCell ref="B298:M298"/>
    <mergeCell ref="R299:X299"/>
    <mergeCell ref="Z299:AE299"/>
    <mergeCell ref="A300:A301"/>
    <mergeCell ref="B300:B301"/>
    <mergeCell ref="C300:C301"/>
    <mergeCell ref="D300:D301"/>
    <mergeCell ref="E300:E301"/>
    <mergeCell ref="F300:F301"/>
    <mergeCell ref="AD300:AD301"/>
    <mergeCell ref="AE300:AE301"/>
    <mergeCell ref="AF300:AF301"/>
    <mergeCell ref="B314:F314"/>
    <mergeCell ref="C317:D317"/>
    <mergeCell ref="E317:K317"/>
    <mergeCell ref="M317:R317"/>
    <mergeCell ref="S300:S301"/>
    <mergeCell ref="Y300:Y301"/>
    <mergeCell ref="Z300:Z301"/>
    <mergeCell ref="AA300:AA301"/>
    <mergeCell ref="AB300:AB301"/>
    <mergeCell ref="AC300:AC301"/>
    <mergeCell ref="M300:M301"/>
    <mergeCell ref="N300:N301"/>
    <mergeCell ref="O300:O301"/>
    <mergeCell ref="P300:P301"/>
    <mergeCell ref="Q300:Q301"/>
    <mergeCell ref="R300:R301"/>
    <mergeCell ref="G300:G301"/>
    <mergeCell ref="H300:H301"/>
    <mergeCell ref="I300:I301"/>
    <mergeCell ref="J300:J301"/>
    <mergeCell ref="K300:K301"/>
    <mergeCell ref="L300:L301"/>
    <mergeCell ref="S318:S319"/>
    <mergeCell ref="B332:F332"/>
    <mergeCell ref="A334:A335"/>
    <mergeCell ref="B334:B335"/>
    <mergeCell ref="C334:C335"/>
    <mergeCell ref="D334:D335"/>
    <mergeCell ref="E334:E335"/>
    <mergeCell ref="F334:F335"/>
    <mergeCell ref="G334:G335"/>
    <mergeCell ref="M318:M319"/>
    <mergeCell ref="N318:N319"/>
    <mergeCell ref="O318:O319"/>
    <mergeCell ref="P318:P319"/>
    <mergeCell ref="Q318:Q319"/>
    <mergeCell ref="R318:R319"/>
    <mergeCell ref="A318:A319"/>
    <mergeCell ref="B318:B319"/>
    <mergeCell ref="C318:C319"/>
    <mergeCell ref="D318:D319"/>
    <mergeCell ref="E318:E319"/>
    <mergeCell ref="F318:F319"/>
    <mergeCell ref="B351:F351"/>
    <mergeCell ref="B353:M353"/>
    <mergeCell ref="G355:M355"/>
    <mergeCell ref="O355:T355"/>
    <mergeCell ref="A356:A357"/>
    <mergeCell ref="B356:B357"/>
    <mergeCell ref="C356:C357"/>
    <mergeCell ref="D356:D357"/>
    <mergeCell ref="E356:E357"/>
    <mergeCell ref="F356:F357"/>
    <mergeCell ref="S356:S357"/>
    <mergeCell ref="T356:T357"/>
    <mergeCell ref="B370:F370"/>
    <mergeCell ref="E372:K372"/>
    <mergeCell ref="M372:R372"/>
    <mergeCell ref="A373:A374"/>
    <mergeCell ref="B373:B374"/>
    <mergeCell ref="C373:C374"/>
    <mergeCell ref="D373:D374"/>
    <mergeCell ref="E373:E374"/>
    <mergeCell ref="G356:G357"/>
    <mergeCell ref="H356:H357"/>
    <mergeCell ref="O356:O357"/>
    <mergeCell ref="P356:P357"/>
    <mergeCell ref="Q356:Q357"/>
    <mergeCell ref="R356:R357"/>
    <mergeCell ref="R373:R374"/>
    <mergeCell ref="M373:M374"/>
    <mergeCell ref="N373:N374"/>
    <mergeCell ref="O373:O374"/>
    <mergeCell ref="P373:P374"/>
    <mergeCell ref="Q373:Q374"/>
    <mergeCell ref="B387:F387"/>
    <mergeCell ref="A389:A390"/>
    <mergeCell ref="B389:B390"/>
    <mergeCell ref="C389:C390"/>
    <mergeCell ref="D389:D390"/>
    <mergeCell ref="E389:E390"/>
    <mergeCell ref="F389:F390"/>
    <mergeCell ref="G389:G390"/>
    <mergeCell ref="F373:F374"/>
    <mergeCell ref="H411:H412"/>
    <mergeCell ref="B406:F406"/>
    <mergeCell ref="B408:M408"/>
    <mergeCell ref="G410:M410"/>
    <mergeCell ref="A411:A412"/>
    <mergeCell ref="B411:B412"/>
    <mergeCell ref="C411:C412"/>
    <mergeCell ref="D411:D412"/>
    <mergeCell ref="E411:E412"/>
    <mergeCell ref="F411:F412"/>
    <mergeCell ref="G411:G412"/>
  </mergeCells>
  <pageMargins left="0.75000000000000011" right="0.75000000000000011" top="1" bottom="1" header="0.5" footer="0.5"/>
  <pageSetup paperSize="8" scale="26" fitToHeight="0" orientation="landscape" horizontalDpi="4294967292" verticalDpi="4294967292"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pageSetUpPr fitToPage="1"/>
  </sheetPr>
  <dimension ref="A1:BH106"/>
  <sheetViews>
    <sheetView showGridLines="0" topLeftCell="F4" zoomScale="74" zoomScaleNormal="74" zoomScalePageLayoutView="70" workbookViewId="0">
      <selection activeCell="C56" sqref="C56"/>
    </sheetView>
  </sheetViews>
  <sheetFormatPr defaultColWidth="11" defaultRowHeight="15.5" x14ac:dyDescent="0.35"/>
  <cols>
    <col min="1" max="1" width="8" style="11" customWidth="1"/>
    <col min="2" max="2" width="45.83203125" style="11" customWidth="1"/>
    <col min="3" max="3" width="29.83203125" style="11" customWidth="1"/>
    <col min="4" max="4" width="20.83203125" style="11" customWidth="1"/>
    <col min="5" max="5" width="19.5" style="11" customWidth="1"/>
    <col min="6" max="6" width="15.6640625" style="11" customWidth="1"/>
    <col min="7" max="7" width="15.08203125" style="11" customWidth="1"/>
    <col min="8" max="8" width="14.6640625" style="11" customWidth="1"/>
    <col min="9" max="9" width="13.08203125" style="11" customWidth="1"/>
    <col min="10" max="10" width="12.33203125" style="11" customWidth="1"/>
    <col min="11" max="11" width="16.5" style="11" customWidth="1"/>
    <col min="12" max="12" width="16.1640625" style="11" customWidth="1"/>
    <col min="13" max="13" width="16.83203125" style="11" customWidth="1"/>
    <col min="14" max="14" width="16.5" style="11" customWidth="1"/>
    <col min="15" max="15" width="11.83203125" style="11" customWidth="1"/>
    <col min="16" max="16" width="16.1640625" style="11" customWidth="1"/>
    <col min="17" max="17" width="8.08203125" style="3" customWidth="1"/>
    <col min="18" max="18" width="27.5" style="3" customWidth="1"/>
    <col min="19" max="19" width="15.6640625" style="3" customWidth="1"/>
    <col min="20" max="20" width="11.6640625" style="3" customWidth="1"/>
    <col min="21" max="21" width="11" style="3"/>
    <col min="22" max="22" width="10.6640625" style="3" customWidth="1"/>
    <col min="23" max="23" width="11.1640625" style="3" customWidth="1"/>
    <col min="24" max="24" width="14.08203125" style="3" customWidth="1"/>
    <col min="25" max="25" width="12.33203125" style="3" customWidth="1"/>
    <col min="26" max="26" width="13.58203125" style="3" customWidth="1"/>
    <col min="27" max="27" width="14.5" style="3" customWidth="1"/>
    <col min="28" max="41" width="11" style="3"/>
    <col min="42" max="16384" width="11" style="11"/>
  </cols>
  <sheetData>
    <row r="1" spans="1:60" s="3" customFormat="1" ht="112.25" customHeight="1" x14ac:dyDescent="0.35">
      <c r="A1" s="510" t="s">
        <v>271</v>
      </c>
      <c r="B1" s="510"/>
      <c r="C1" s="510"/>
      <c r="D1" s="567"/>
      <c r="E1" s="567"/>
      <c r="F1" s="567"/>
      <c r="G1" s="567"/>
      <c r="H1" s="567"/>
      <c r="I1" s="567"/>
      <c r="J1" s="567"/>
      <c r="K1" s="567"/>
      <c r="L1" s="567"/>
      <c r="M1" s="1"/>
      <c r="N1" s="1"/>
      <c r="O1" s="1"/>
      <c r="P1" s="1"/>
    </row>
    <row r="2" spans="1:60" s="3" customFormat="1" ht="30" customHeight="1" x14ac:dyDescent="0.35">
      <c r="A2" s="371"/>
      <c r="B2" s="371"/>
      <c r="C2" s="371"/>
      <c r="D2" s="371"/>
      <c r="E2" s="371"/>
      <c r="F2" s="371"/>
      <c r="G2" s="371"/>
      <c r="H2" s="371"/>
      <c r="I2" s="371"/>
      <c r="J2" s="371"/>
      <c r="K2" s="371"/>
      <c r="L2" s="371"/>
      <c r="M2" s="1"/>
      <c r="N2" s="1"/>
      <c r="O2" s="1"/>
      <c r="P2" s="1"/>
    </row>
    <row r="3" spans="1:60" s="3" customFormat="1" x14ac:dyDescent="0.35">
      <c r="A3" s="20"/>
      <c r="B3" s="6"/>
      <c r="C3" s="6"/>
      <c r="D3" s="4"/>
      <c r="E3" s="4"/>
      <c r="F3" s="4"/>
      <c r="G3" s="4"/>
      <c r="H3" s="5"/>
      <c r="I3" s="5"/>
      <c r="J3" s="5"/>
      <c r="K3" s="5"/>
      <c r="L3" s="5"/>
      <c r="M3" s="6"/>
      <c r="N3" s="6"/>
    </row>
    <row r="4" spans="1:60" s="39" customFormat="1" ht="65.25" customHeight="1" x14ac:dyDescent="0.35">
      <c r="A4" s="552"/>
      <c r="B4" s="552" t="s">
        <v>272</v>
      </c>
      <c r="C4" s="555" t="s">
        <v>33</v>
      </c>
      <c r="D4" s="555" t="s">
        <v>32</v>
      </c>
      <c r="E4" s="555" t="s">
        <v>26</v>
      </c>
      <c r="F4" s="555" t="s">
        <v>27</v>
      </c>
      <c r="G4" s="555" t="s">
        <v>263</v>
      </c>
      <c r="H4" s="555" t="s">
        <v>266</v>
      </c>
      <c r="I4" s="555" t="s">
        <v>773</v>
      </c>
      <c r="J4" s="555" t="s">
        <v>279</v>
      </c>
      <c r="K4" s="193" t="s">
        <v>22</v>
      </c>
      <c r="L4" s="555" t="s">
        <v>264</v>
      </c>
      <c r="M4" s="552" t="s">
        <v>12</v>
      </c>
      <c r="N4" s="552" t="s">
        <v>265</v>
      </c>
      <c r="O4" s="552" t="s">
        <v>280</v>
      </c>
      <c r="P4" s="552" t="s">
        <v>281</v>
      </c>
      <c r="R4" s="552" t="s">
        <v>9</v>
      </c>
      <c r="S4" s="552" t="s">
        <v>2</v>
      </c>
      <c r="T4" s="552" t="s">
        <v>3</v>
      </c>
      <c r="U4" s="552" t="s">
        <v>69</v>
      </c>
      <c r="V4" s="552" t="s">
        <v>297</v>
      </c>
      <c r="W4" s="552" t="s">
        <v>11</v>
      </c>
      <c r="X4" s="552" t="s">
        <v>298</v>
      </c>
      <c r="Y4" s="552" t="s">
        <v>296</v>
      </c>
      <c r="Z4" s="552" t="s">
        <v>299</v>
      </c>
      <c r="AA4" s="552" t="s">
        <v>300</v>
      </c>
    </row>
    <row r="5" spans="1:60" s="39" customFormat="1" ht="51" customHeight="1" x14ac:dyDescent="0.35">
      <c r="A5" s="552"/>
      <c r="B5" s="566"/>
      <c r="C5" s="556"/>
      <c r="D5" s="556"/>
      <c r="E5" s="556"/>
      <c r="F5" s="556"/>
      <c r="G5" s="555"/>
      <c r="H5" s="555"/>
      <c r="I5" s="556"/>
      <c r="J5" s="555"/>
      <c r="K5" s="193" t="s">
        <v>23</v>
      </c>
      <c r="L5" s="556"/>
      <c r="M5" s="566"/>
      <c r="N5" s="566"/>
      <c r="O5" s="568"/>
      <c r="P5" s="566"/>
      <c r="R5" s="575"/>
      <c r="S5" s="575"/>
      <c r="T5" s="575"/>
      <c r="U5" s="575"/>
      <c r="V5" s="575"/>
      <c r="W5" s="575"/>
      <c r="X5" s="575"/>
      <c r="Y5" s="575"/>
      <c r="Z5" s="575"/>
      <c r="AA5" s="575"/>
    </row>
    <row r="6" spans="1:60" s="39" customFormat="1" ht="32" customHeight="1" x14ac:dyDescent="0.35">
      <c r="A6" s="557" t="s">
        <v>270</v>
      </c>
      <c r="B6" s="571" t="s">
        <v>771</v>
      </c>
      <c r="C6" s="536" t="s">
        <v>269</v>
      </c>
      <c r="D6" s="537"/>
      <c r="E6" s="537"/>
      <c r="F6" s="537"/>
      <c r="G6" s="537"/>
      <c r="H6" s="537"/>
      <c r="I6" s="537"/>
      <c r="J6" s="537"/>
      <c r="K6" s="537"/>
      <c r="L6" s="537"/>
      <c r="M6" s="537"/>
      <c r="N6" s="537"/>
      <c r="O6" s="537"/>
      <c r="P6" s="538"/>
      <c r="R6" s="536" t="s">
        <v>284</v>
      </c>
      <c r="S6" s="537"/>
      <c r="T6" s="537"/>
      <c r="U6" s="537"/>
      <c r="V6" s="537"/>
      <c r="W6" s="537"/>
      <c r="X6" s="537"/>
      <c r="Y6" s="537"/>
      <c r="Z6" s="537"/>
      <c r="AA6" s="538"/>
    </row>
    <row r="7" spans="1:60" s="39" customFormat="1" ht="33.5" customHeight="1" x14ac:dyDescent="0.35">
      <c r="A7" s="558"/>
      <c r="B7" s="572"/>
      <c r="C7" s="396"/>
      <c r="D7" s="397"/>
      <c r="E7" s="397"/>
      <c r="F7" s="397"/>
      <c r="G7" s="397"/>
      <c r="H7" s="397"/>
      <c r="I7" s="169" t="s">
        <v>774</v>
      </c>
      <c r="J7" s="402"/>
      <c r="K7" s="403"/>
      <c r="L7" s="372">
        <f>K7*20</f>
        <v>0</v>
      </c>
      <c r="M7" s="225"/>
      <c r="N7" s="372">
        <f>SUM(M7*20)</f>
        <v>0</v>
      </c>
      <c r="O7" s="37">
        <v>1</v>
      </c>
      <c r="P7" s="168">
        <f>SUM(L7+N7)*O7</f>
        <v>0</v>
      </c>
      <c r="Q7" s="38"/>
      <c r="R7" s="373" t="s">
        <v>768</v>
      </c>
      <c r="S7" s="34"/>
      <c r="T7" s="35"/>
      <c r="U7" s="374" t="s">
        <v>286</v>
      </c>
      <c r="V7" s="36"/>
      <c r="W7" s="408"/>
      <c r="X7" s="375" t="e">
        <f>W7/V7</f>
        <v>#DIV/0!</v>
      </c>
      <c r="Y7" s="376">
        <v>75000</v>
      </c>
      <c r="Z7" s="171" t="e">
        <f>Y7*X7</f>
        <v>#DIV/0!</v>
      </c>
      <c r="AA7" s="171" t="e">
        <f>Z7*5</f>
        <v>#DIV/0!</v>
      </c>
      <c r="AB7" s="38"/>
    </row>
    <row r="8" spans="1:60" s="39" customFormat="1" ht="32.5" customHeight="1" x14ac:dyDescent="0.35">
      <c r="A8" s="558"/>
      <c r="B8" s="572"/>
      <c r="C8" s="569" t="s">
        <v>268</v>
      </c>
      <c r="D8" s="570"/>
      <c r="E8" s="570"/>
      <c r="F8" s="570"/>
      <c r="G8" s="570"/>
      <c r="H8" s="570"/>
      <c r="I8" s="570"/>
      <c r="J8" s="570"/>
      <c r="K8" s="570"/>
      <c r="L8" s="570"/>
      <c r="M8" s="570"/>
      <c r="N8" s="570"/>
      <c r="O8" s="570"/>
      <c r="P8" s="570"/>
      <c r="Q8" s="38"/>
      <c r="R8" s="539" t="s">
        <v>290</v>
      </c>
      <c r="S8" s="540"/>
      <c r="T8" s="540"/>
      <c r="U8" s="540"/>
      <c r="V8" s="540"/>
      <c r="W8" s="540"/>
      <c r="X8" s="540"/>
      <c r="Y8" s="540"/>
      <c r="Z8" s="541"/>
      <c r="AA8" s="172" t="e">
        <f>AA7</f>
        <v>#DIV/0!</v>
      </c>
      <c r="AB8" s="38"/>
    </row>
    <row r="9" spans="1:60" s="39" customFormat="1" ht="20" customHeight="1" x14ac:dyDescent="0.35">
      <c r="A9" s="558"/>
      <c r="B9" s="572"/>
      <c r="C9" s="396"/>
      <c r="D9" s="397"/>
      <c r="E9" s="397"/>
      <c r="F9" s="561"/>
      <c r="G9" s="562"/>
      <c r="H9" s="562"/>
      <c r="I9" s="562"/>
      <c r="J9" s="562"/>
      <c r="K9" s="403"/>
      <c r="L9" s="372">
        <f t="shared" ref="L9:L28" si="0">K9*20</f>
        <v>0</v>
      </c>
      <c r="M9" s="225"/>
      <c r="N9" s="372">
        <f>SUM(M9*20)</f>
        <v>0</v>
      </c>
      <c r="O9" s="263"/>
      <c r="P9" s="168">
        <f>SUM(L9+N9)*O9</f>
        <v>0</v>
      </c>
      <c r="R9" s="579"/>
      <c r="S9" s="580"/>
      <c r="T9" s="580"/>
      <c r="U9" s="580"/>
      <c r="V9" s="580"/>
      <c r="W9" s="580"/>
      <c r="X9" s="580"/>
      <c r="Y9" s="38"/>
      <c r="AA9" s="40"/>
      <c r="AP9" s="41"/>
      <c r="AQ9" s="41"/>
      <c r="AR9" s="41"/>
      <c r="AS9" s="41"/>
      <c r="AT9" s="41"/>
      <c r="AU9" s="41"/>
      <c r="AV9" s="41"/>
      <c r="AW9" s="41"/>
      <c r="AX9" s="41"/>
      <c r="AY9" s="41"/>
      <c r="AZ9" s="41"/>
      <c r="BA9" s="41"/>
      <c r="BB9" s="41"/>
      <c r="BC9" s="41"/>
      <c r="BD9" s="41"/>
      <c r="BE9" s="41"/>
      <c r="BF9" s="41"/>
      <c r="BG9" s="41"/>
      <c r="BH9" s="41"/>
    </row>
    <row r="10" spans="1:60" s="39" customFormat="1" ht="22" customHeight="1" x14ac:dyDescent="0.35">
      <c r="A10" s="558"/>
      <c r="B10" s="572"/>
      <c r="C10" s="398"/>
      <c r="D10" s="399"/>
      <c r="E10" s="399"/>
      <c r="F10" s="563"/>
      <c r="G10" s="564"/>
      <c r="H10" s="564"/>
      <c r="I10" s="564"/>
      <c r="J10" s="564"/>
      <c r="K10" s="404"/>
      <c r="L10" s="377">
        <f t="shared" si="0"/>
        <v>0</v>
      </c>
      <c r="M10" s="229"/>
      <c r="N10" s="377">
        <f t="shared" ref="N10:N25" si="1">SUM(M10*20)</f>
        <v>0</v>
      </c>
      <c r="O10" s="263"/>
      <c r="P10" s="168">
        <f t="shared" ref="P10:P28" si="2">SUM(L10+N10)*O10</f>
        <v>0</v>
      </c>
      <c r="R10" s="378"/>
      <c r="S10" s="378"/>
      <c r="T10" s="378"/>
      <c r="U10" s="378"/>
      <c r="V10" s="38"/>
      <c r="W10" s="38"/>
      <c r="X10" s="38"/>
      <c r="Y10" s="38"/>
      <c r="AP10" s="41"/>
      <c r="AQ10" s="41"/>
      <c r="AR10" s="41"/>
      <c r="AS10" s="41"/>
      <c r="AT10" s="41"/>
      <c r="AU10" s="41"/>
      <c r="AV10" s="41"/>
      <c r="AW10" s="41"/>
      <c r="AX10" s="41"/>
      <c r="AY10" s="41"/>
      <c r="AZ10" s="41"/>
      <c r="BA10" s="41"/>
      <c r="BB10" s="41"/>
      <c r="BC10" s="41"/>
      <c r="BD10" s="41"/>
      <c r="BE10" s="41"/>
      <c r="BF10" s="41"/>
      <c r="BG10" s="41"/>
      <c r="BH10" s="41"/>
    </row>
    <row r="11" spans="1:60" s="39" customFormat="1" ht="23.5" customHeight="1" x14ac:dyDescent="0.35">
      <c r="A11" s="558"/>
      <c r="B11" s="572"/>
      <c r="C11" s="398"/>
      <c r="D11" s="399"/>
      <c r="E11" s="399"/>
      <c r="F11" s="563"/>
      <c r="G11" s="564"/>
      <c r="H11" s="564"/>
      <c r="I11" s="564"/>
      <c r="J11" s="564"/>
      <c r="K11" s="404"/>
      <c r="L11" s="377">
        <f t="shared" si="0"/>
        <v>0</v>
      </c>
      <c r="M11" s="229"/>
      <c r="N11" s="377">
        <f t="shared" si="1"/>
        <v>0</v>
      </c>
      <c r="O11" s="263"/>
      <c r="P11" s="168">
        <f t="shared" si="2"/>
        <v>0</v>
      </c>
      <c r="R11" s="542" t="s">
        <v>282</v>
      </c>
      <c r="S11" s="542"/>
      <c r="T11" s="542"/>
      <c r="U11" s="542"/>
      <c r="V11" s="38"/>
      <c r="W11" s="38"/>
      <c r="X11" s="38"/>
      <c r="Y11" s="38"/>
      <c r="AP11" s="41"/>
      <c r="AQ11" s="41"/>
      <c r="AR11" s="41"/>
      <c r="AS11" s="41"/>
      <c r="AT11" s="41"/>
      <c r="AU11" s="41"/>
      <c r="AV11" s="41"/>
      <c r="AW11" s="41"/>
      <c r="AX11" s="41"/>
      <c r="AY11" s="41"/>
      <c r="AZ11" s="41"/>
      <c r="BA11" s="41"/>
      <c r="BB11" s="41"/>
      <c r="BC11" s="41"/>
      <c r="BD11" s="41"/>
      <c r="BE11" s="41"/>
      <c r="BF11" s="41"/>
      <c r="BG11" s="41"/>
      <c r="BH11" s="41"/>
    </row>
    <row r="12" spans="1:60" s="39" customFormat="1" ht="22" customHeight="1" x14ac:dyDescent="0.35">
      <c r="A12" s="558"/>
      <c r="B12" s="572"/>
      <c r="C12" s="398"/>
      <c r="D12" s="399"/>
      <c r="E12" s="399"/>
      <c r="F12" s="563"/>
      <c r="G12" s="564"/>
      <c r="H12" s="564"/>
      <c r="I12" s="564"/>
      <c r="J12" s="564"/>
      <c r="K12" s="404"/>
      <c r="L12" s="377">
        <f t="shared" si="0"/>
        <v>0</v>
      </c>
      <c r="M12" s="229"/>
      <c r="N12" s="377">
        <f t="shared" si="1"/>
        <v>0</v>
      </c>
      <c r="O12" s="263"/>
      <c r="P12" s="168">
        <f t="shared" si="2"/>
        <v>0</v>
      </c>
      <c r="R12" s="542"/>
      <c r="S12" s="542"/>
      <c r="T12" s="542"/>
      <c r="U12" s="542"/>
      <c r="V12" s="38"/>
      <c r="W12" s="38"/>
      <c r="X12" s="38"/>
      <c r="AP12" s="41"/>
      <c r="AQ12" s="41"/>
      <c r="AR12" s="41"/>
      <c r="AS12" s="41"/>
      <c r="AT12" s="41"/>
      <c r="AU12" s="41"/>
      <c r="AV12" s="41"/>
      <c r="AW12" s="41"/>
      <c r="AX12" s="41"/>
      <c r="AY12" s="41"/>
      <c r="AZ12" s="41"/>
      <c r="BA12" s="41"/>
      <c r="BB12" s="41"/>
      <c r="BC12" s="41"/>
      <c r="BD12" s="41"/>
      <c r="BE12" s="41"/>
      <c r="BF12" s="41"/>
      <c r="BG12" s="41"/>
      <c r="BH12" s="41"/>
    </row>
    <row r="13" spans="1:60" s="39" customFormat="1" ht="21.5" customHeight="1" x14ac:dyDescent="0.35">
      <c r="A13" s="558"/>
      <c r="B13" s="572"/>
      <c r="C13" s="398"/>
      <c r="D13" s="399"/>
      <c r="E13" s="399"/>
      <c r="F13" s="563"/>
      <c r="G13" s="564"/>
      <c r="H13" s="564"/>
      <c r="I13" s="564"/>
      <c r="J13" s="564"/>
      <c r="K13" s="404"/>
      <c r="L13" s="377">
        <f t="shared" si="0"/>
        <v>0</v>
      </c>
      <c r="M13" s="229"/>
      <c r="N13" s="377">
        <f t="shared" si="1"/>
        <v>0</v>
      </c>
      <c r="O13" s="263"/>
      <c r="P13" s="168">
        <f t="shared" si="2"/>
        <v>0</v>
      </c>
      <c r="V13" s="38"/>
      <c r="W13" s="38"/>
      <c r="X13" s="38"/>
      <c r="AP13" s="41"/>
      <c r="AQ13" s="41"/>
      <c r="AR13" s="41"/>
      <c r="AS13" s="41"/>
      <c r="AT13" s="41"/>
      <c r="AU13" s="41"/>
      <c r="AV13" s="41"/>
      <c r="AW13" s="41"/>
      <c r="AX13" s="41"/>
      <c r="AY13" s="41"/>
      <c r="AZ13" s="41"/>
      <c r="BA13" s="41"/>
      <c r="BB13" s="41"/>
      <c r="BC13" s="41"/>
      <c r="BD13" s="41"/>
      <c r="BE13" s="41"/>
      <c r="BF13" s="41"/>
      <c r="BG13" s="41"/>
      <c r="BH13" s="41"/>
    </row>
    <row r="14" spans="1:60" s="39" customFormat="1" ht="23.5" customHeight="1" x14ac:dyDescent="0.35">
      <c r="A14" s="558"/>
      <c r="B14" s="572"/>
      <c r="C14" s="398"/>
      <c r="D14" s="399"/>
      <c r="E14" s="399"/>
      <c r="F14" s="563"/>
      <c r="G14" s="564"/>
      <c r="H14" s="564"/>
      <c r="I14" s="564"/>
      <c r="J14" s="564"/>
      <c r="K14" s="404"/>
      <c r="L14" s="377">
        <f t="shared" si="0"/>
        <v>0</v>
      </c>
      <c r="M14" s="229"/>
      <c r="N14" s="377">
        <f t="shared" si="1"/>
        <v>0</v>
      </c>
      <c r="O14" s="263"/>
      <c r="P14" s="168">
        <f t="shared" si="2"/>
        <v>0</v>
      </c>
      <c r="R14" s="543" t="e">
        <f>SUM(P29+AA8)</f>
        <v>#DIV/0!</v>
      </c>
      <c r="S14" s="544"/>
      <c r="T14" s="544"/>
      <c r="U14" s="545"/>
      <c r="V14" s="38"/>
      <c r="W14" s="38"/>
      <c r="X14" s="38"/>
      <c r="AP14" s="41"/>
      <c r="AQ14" s="41"/>
      <c r="AR14" s="41"/>
      <c r="AS14" s="41"/>
      <c r="AT14" s="41"/>
      <c r="AU14" s="41"/>
      <c r="AV14" s="41"/>
      <c r="AW14" s="41"/>
      <c r="AX14" s="41"/>
      <c r="AY14" s="41"/>
      <c r="AZ14" s="41"/>
      <c r="BA14" s="41"/>
      <c r="BB14" s="41"/>
      <c r="BC14" s="41"/>
      <c r="BD14" s="41"/>
      <c r="BE14" s="41"/>
      <c r="BF14" s="41"/>
      <c r="BG14" s="41"/>
      <c r="BH14" s="41"/>
    </row>
    <row r="15" spans="1:60" s="39" customFormat="1" ht="21.5" customHeight="1" x14ac:dyDescent="0.35">
      <c r="A15" s="558"/>
      <c r="B15" s="572"/>
      <c r="C15" s="398"/>
      <c r="D15" s="399"/>
      <c r="E15" s="399"/>
      <c r="F15" s="563"/>
      <c r="G15" s="564"/>
      <c r="H15" s="564"/>
      <c r="I15" s="564"/>
      <c r="J15" s="564"/>
      <c r="K15" s="404"/>
      <c r="L15" s="377">
        <f t="shared" si="0"/>
        <v>0</v>
      </c>
      <c r="M15" s="229"/>
      <c r="N15" s="377">
        <f t="shared" si="1"/>
        <v>0</v>
      </c>
      <c r="O15" s="263"/>
      <c r="P15" s="168">
        <f t="shared" si="2"/>
        <v>0</v>
      </c>
      <c r="R15" s="546"/>
      <c r="S15" s="547"/>
      <c r="T15" s="547"/>
      <c r="U15" s="548"/>
      <c r="V15" s="38"/>
      <c r="W15" s="38"/>
      <c r="X15" s="38"/>
      <c r="AP15" s="41"/>
      <c r="AQ15" s="41"/>
      <c r="AR15" s="41"/>
      <c r="AS15" s="41"/>
      <c r="AT15" s="41"/>
      <c r="AU15" s="41"/>
      <c r="AV15" s="41"/>
      <c r="AW15" s="41"/>
      <c r="AX15" s="41"/>
      <c r="AY15" s="41"/>
      <c r="AZ15" s="41"/>
      <c r="BA15" s="41"/>
      <c r="BB15" s="41"/>
      <c r="BC15" s="41"/>
      <c r="BD15" s="41"/>
      <c r="BE15" s="41"/>
      <c r="BF15" s="41"/>
      <c r="BG15" s="41"/>
      <c r="BH15" s="41"/>
    </row>
    <row r="16" spans="1:60" s="39" customFormat="1" ht="22" customHeight="1" x14ac:dyDescent="0.35">
      <c r="A16" s="558"/>
      <c r="B16" s="572"/>
      <c r="C16" s="398"/>
      <c r="D16" s="399"/>
      <c r="E16" s="399"/>
      <c r="F16" s="563"/>
      <c r="G16" s="564"/>
      <c r="H16" s="564"/>
      <c r="I16" s="564"/>
      <c r="J16" s="564"/>
      <c r="K16" s="404"/>
      <c r="L16" s="377">
        <f t="shared" si="0"/>
        <v>0</v>
      </c>
      <c r="M16" s="229"/>
      <c r="N16" s="377">
        <f t="shared" si="1"/>
        <v>0</v>
      </c>
      <c r="O16" s="263"/>
      <c r="P16" s="168">
        <f t="shared" si="2"/>
        <v>0</v>
      </c>
      <c r="R16" s="546"/>
      <c r="S16" s="547"/>
      <c r="T16" s="547"/>
      <c r="U16" s="548"/>
      <c r="V16" s="38"/>
      <c r="W16" s="38"/>
      <c r="X16" s="38"/>
      <c r="AP16" s="41"/>
      <c r="AQ16" s="41"/>
      <c r="AR16" s="41"/>
      <c r="AS16" s="41"/>
      <c r="AT16" s="41"/>
      <c r="AU16" s="41"/>
      <c r="AV16" s="41"/>
      <c r="AW16" s="41"/>
      <c r="AX16" s="41"/>
      <c r="AY16" s="41"/>
      <c r="AZ16" s="41"/>
      <c r="BA16" s="41"/>
      <c r="BB16" s="41"/>
      <c r="BC16" s="41"/>
      <c r="BD16" s="41"/>
      <c r="BE16" s="41"/>
      <c r="BF16" s="41"/>
      <c r="BG16" s="41"/>
      <c r="BH16" s="41"/>
    </row>
    <row r="17" spans="1:60" s="39" customFormat="1" ht="23.5" customHeight="1" x14ac:dyDescent="0.35">
      <c r="A17" s="558"/>
      <c r="B17" s="572"/>
      <c r="C17" s="398"/>
      <c r="D17" s="399"/>
      <c r="E17" s="399"/>
      <c r="F17" s="563"/>
      <c r="G17" s="564"/>
      <c r="H17" s="564"/>
      <c r="I17" s="564"/>
      <c r="J17" s="564"/>
      <c r="K17" s="404"/>
      <c r="L17" s="377">
        <f t="shared" si="0"/>
        <v>0</v>
      </c>
      <c r="M17" s="229"/>
      <c r="N17" s="377">
        <f t="shared" si="1"/>
        <v>0</v>
      </c>
      <c r="O17" s="263"/>
      <c r="P17" s="168">
        <f t="shared" si="2"/>
        <v>0</v>
      </c>
      <c r="R17" s="549"/>
      <c r="S17" s="550"/>
      <c r="T17" s="550"/>
      <c r="U17" s="551"/>
      <c r="AP17" s="41"/>
      <c r="AQ17" s="41"/>
      <c r="AR17" s="41"/>
      <c r="AS17" s="41"/>
      <c r="AT17" s="41"/>
      <c r="AU17" s="41"/>
      <c r="AV17" s="41"/>
      <c r="AW17" s="41"/>
      <c r="AX17" s="41"/>
      <c r="AY17" s="41"/>
      <c r="AZ17" s="41"/>
      <c r="BA17" s="41"/>
      <c r="BB17" s="41"/>
      <c r="BC17" s="41"/>
      <c r="BD17" s="41"/>
      <c r="BE17" s="41"/>
      <c r="BF17" s="41"/>
      <c r="BG17" s="41"/>
      <c r="BH17" s="41"/>
    </row>
    <row r="18" spans="1:60" s="39" customFormat="1" ht="22" customHeight="1" x14ac:dyDescent="0.35">
      <c r="A18" s="558"/>
      <c r="B18" s="572"/>
      <c r="C18" s="398"/>
      <c r="D18" s="399"/>
      <c r="E18" s="399"/>
      <c r="F18" s="563"/>
      <c r="G18" s="564"/>
      <c r="H18" s="564"/>
      <c r="I18" s="564"/>
      <c r="J18" s="564"/>
      <c r="K18" s="404"/>
      <c r="L18" s="377">
        <f t="shared" si="0"/>
        <v>0</v>
      </c>
      <c r="M18" s="229"/>
      <c r="N18" s="377">
        <f t="shared" si="1"/>
        <v>0</v>
      </c>
      <c r="O18" s="263"/>
      <c r="P18" s="168">
        <f t="shared" si="2"/>
        <v>0</v>
      </c>
      <c r="R18" s="379"/>
      <c r="S18" s="379"/>
      <c r="T18" s="379"/>
      <c r="U18" s="379"/>
      <c r="AP18" s="41"/>
      <c r="AQ18" s="41"/>
      <c r="AR18" s="41"/>
      <c r="AS18" s="41"/>
      <c r="AT18" s="41"/>
      <c r="AU18" s="41"/>
      <c r="AV18" s="41"/>
      <c r="AW18" s="41"/>
      <c r="AX18" s="41"/>
      <c r="AY18" s="41"/>
      <c r="AZ18" s="41"/>
      <c r="BA18" s="41"/>
      <c r="BB18" s="41"/>
      <c r="BC18" s="41"/>
      <c r="BD18" s="41"/>
      <c r="BE18" s="41"/>
      <c r="BF18" s="41"/>
      <c r="BG18" s="41"/>
      <c r="BH18" s="41"/>
    </row>
    <row r="19" spans="1:60" s="39" customFormat="1" ht="21.5" customHeight="1" x14ac:dyDescent="0.35">
      <c r="A19" s="558"/>
      <c r="B19" s="572"/>
      <c r="C19" s="398"/>
      <c r="D19" s="399"/>
      <c r="E19" s="399"/>
      <c r="F19" s="563"/>
      <c r="G19" s="564"/>
      <c r="H19" s="564"/>
      <c r="I19" s="564"/>
      <c r="J19" s="564"/>
      <c r="K19" s="404"/>
      <c r="L19" s="377">
        <f t="shared" si="0"/>
        <v>0</v>
      </c>
      <c r="M19" s="229"/>
      <c r="N19" s="377">
        <f t="shared" si="1"/>
        <v>0</v>
      </c>
      <c r="O19" s="263"/>
      <c r="P19" s="168">
        <f t="shared" si="2"/>
        <v>0</v>
      </c>
      <c r="R19" s="379"/>
      <c r="S19" s="379"/>
      <c r="T19" s="379"/>
      <c r="U19" s="379"/>
      <c r="AP19" s="41"/>
      <c r="AQ19" s="41"/>
      <c r="AR19" s="41"/>
      <c r="AS19" s="41"/>
      <c r="AT19" s="41"/>
      <c r="AU19" s="41"/>
      <c r="AV19" s="41"/>
      <c r="AW19" s="41"/>
      <c r="AX19" s="41"/>
      <c r="AY19" s="41"/>
      <c r="AZ19" s="41"/>
      <c r="BA19" s="41"/>
      <c r="BB19" s="41"/>
      <c r="BC19" s="41"/>
      <c r="BD19" s="41"/>
      <c r="BE19" s="41"/>
      <c r="BF19" s="41"/>
      <c r="BG19" s="41"/>
      <c r="BH19" s="41"/>
    </row>
    <row r="20" spans="1:60" s="39" customFormat="1" ht="23" customHeight="1" x14ac:dyDescent="0.35">
      <c r="A20" s="558"/>
      <c r="B20" s="572"/>
      <c r="C20" s="398"/>
      <c r="D20" s="399"/>
      <c r="E20" s="399"/>
      <c r="F20" s="563"/>
      <c r="G20" s="564"/>
      <c r="H20" s="564"/>
      <c r="I20" s="564"/>
      <c r="J20" s="564"/>
      <c r="K20" s="404"/>
      <c r="L20" s="377">
        <f t="shared" si="0"/>
        <v>0</v>
      </c>
      <c r="M20" s="229"/>
      <c r="N20" s="377">
        <f t="shared" si="1"/>
        <v>0</v>
      </c>
      <c r="O20" s="263"/>
      <c r="P20" s="168">
        <f t="shared" si="2"/>
        <v>0</v>
      </c>
      <c r="R20" s="379"/>
      <c r="S20" s="379"/>
      <c r="T20" s="379"/>
      <c r="U20" s="379"/>
      <c r="AP20" s="41"/>
      <c r="AQ20" s="41"/>
      <c r="AR20" s="41"/>
      <c r="AS20" s="41"/>
      <c r="AT20" s="41"/>
      <c r="AU20" s="41"/>
      <c r="AV20" s="41"/>
      <c r="AW20" s="41"/>
      <c r="AX20" s="41"/>
      <c r="AY20" s="41"/>
      <c r="AZ20" s="41"/>
      <c r="BA20" s="41"/>
      <c r="BB20" s="41"/>
      <c r="BC20" s="41"/>
      <c r="BD20" s="41"/>
      <c r="BE20" s="41"/>
      <c r="BF20" s="41"/>
      <c r="BG20" s="41"/>
      <c r="BH20" s="41"/>
    </row>
    <row r="21" spans="1:60" s="39" customFormat="1" ht="22.5" customHeight="1" x14ac:dyDescent="0.35">
      <c r="A21" s="558"/>
      <c r="B21" s="572"/>
      <c r="C21" s="398"/>
      <c r="D21" s="399"/>
      <c r="E21" s="399"/>
      <c r="F21" s="563"/>
      <c r="G21" s="564"/>
      <c r="H21" s="564"/>
      <c r="I21" s="564"/>
      <c r="J21" s="564"/>
      <c r="K21" s="404"/>
      <c r="L21" s="377">
        <f t="shared" si="0"/>
        <v>0</v>
      </c>
      <c r="M21" s="229"/>
      <c r="N21" s="377">
        <f t="shared" si="1"/>
        <v>0</v>
      </c>
      <c r="O21" s="263"/>
      <c r="P21" s="168">
        <f t="shared" si="2"/>
        <v>0</v>
      </c>
      <c r="R21" s="379"/>
      <c r="S21" s="379"/>
      <c r="T21" s="379"/>
      <c r="U21" s="379"/>
      <c r="AP21" s="41"/>
      <c r="AQ21" s="41"/>
      <c r="AR21" s="41"/>
      <c r="AS21" s="41"/>
      <c r="AT21" s="41"/>
      <c r="AU21" s="41"/>
      <c r="AV21" s="41"/>
      <c r="AW21" s="41"/>
      <c r="AX21" s="41"/>
      <c r="AY21" s="41"/>
      <c r="AZ21" s="41"/>
      <c r="BA21" s="41"/>
      <c r="BB21" s="41"/>
      <c r="BC21" s="41"/>
      <c r="BD21" s="41"/>
      <c r="BE21" s="41"/>
      <c r="BF21" s="41"/>
      <c r="BG21" s="41"/>
      <c r="BH21" s="41"/>
    </row>
    <row r="22" spans="1:60" s="39" customFormat="1" ht="23.5" customHeight="1" x14ac:dyDescent="0.35">
      <c r="A22" s="558"/>
      <c r="B22" s="572"/>
      <c r="C22" s="398"/>
      <c r="D22" s="399"/>
      <c r="E22" s="399"/>
      <c r="F22" s="563"/>
      <c r="G22" s="564"/>
      <c r="H22" s="564"/>
      <c r="I22" s="564"/>
      <c r="J22" s="564"/>
      <c r="K22" s="404"/>
      <c r="L22" s="377">
        <f t="shared" si="0"/>
        <v>0</v>
      </c>
      <c r="M22" s="229"/>
      <c r="N22" s="377">
        <f t="shared" si="1"/>
        <v>0</v>
      </c>
      <c r="O22" s="263"/>
      <c r="P22" s="168">
        <f t="shared" si="2"/>
        <v>0</v>
      </c>
      <c r="AP22" s="41"/>
      <c r="AQ22" s="41"/>
      <c r="AR22" s="41"/>
      <c r="AS22" s="41"/>
      <c r="AT22" s="41"/>
      <c r="AU22" s="41"/>
      <c r="AV22" s="41"/>
      <c r="AW22" s="41"/>
      <c r="AX22" s="41"/>
      <c r="AY22" s="41"/>
      <c r="AZ22" s="41"/>
      <c r="BA22" s="41"/>
      <c r="BB22" s="41"/>
      <c r="BC22" s="41"/>
      <c r="BD22" s="41"/>
      <c r="BE22" s="41"/>
      <c r="BF22" s="41"/>
      <c r="BG22" s="41"/>
      <c r="BH22" s="41"/>
    </row>
    <row r="23" spans="1:60" s="39" customFormat="1" ht="22.5" customHeight="1" x14ac:dyDescent="0.35">
      <c r="A23" s="558"/>
      <c r="B23" s="572"/>
      <c r="C23" s="398"/>
      <c r="D23" s="399"/>
      <c r="E23" s="399"/>
      <c r="F23" s="563"/>
      <c r="G23" s="564"/>
      <c r="H23" s="564"/>
      <c r="I23" s="564"/>
      <c r="J23" s="564"/>
      <c r="K23" s="404"/>
      <c r="L23" s="377">
        <f t="shared" si="0"/>
        <v>0</v>
      </c>
      <c r="M23" s="229"/>
      <c r="N23" s="377">
        <f t="shared" si="1"/>
        <v>0</v>
      </c>
      <c r="O23" s="263"/>
      <c r="P23" s="168">
        <f t="shared" si="2"/>
        <v>0</v>
      </c>
      <c r="AP23" s="41"/>
      <c r="AQ23" s="41"/>
      <c r="AR23" s="41"/>
      <c r="AS23" s="41"/>
      <c r="AT23" s="41"/>
      <c r="AU23" s="41"/>
      <c r="AV23" s="41"/>
      <c r="AW23" s="41"/>
      <c r="AX23" s="41"/>
      <c r="AY23" s="41"/>
      <c r="AZ23" s="41"/>
      <c r="BA23" s="41"/>
      <c r="BB23" s="41"/>
      <c r="BC23" s="41"/>
      <c r="BD23" s="41"/>
      <c r="BE23" s="41"/>
      <c r="BF23" s="41"/>
      <c r="BG23" s="41"/>
      <c r="BH23" s="41"/>
    </row>
    <row r="24" spans="1:60" s="39" customFormat="1" ht="22" customHeight="1" x14ac:dyDescent="0.35">
      <c r="A24" s="558"/>
      <c r="B24" s="572"/>
      <c r="C24" s="398"/>
      <c r="D24" s="399"/>
      <c r="E24" s="399"/>
      <c r="F24" s="563"/>
      <c r="G24" s="564"/>
      <c r="H24" s="564"/>
      <c r="I24" s="564"/>
      <c r="J24" s="564"/>
      <c r="K24" s="404"/>
      <c r="L24" s="377">
        <f t="shared" si="0"/>
        <v>0</v>
      </c>
      <c r="M24" s="229"/>
      <c r="N24" s="377">
        <f t="shared" si="1"/>
        <v>0</v>
      </c>
      <c r="O24" s="263"/>
      <c r="P24" s="168">
        <f t="shared" si="2"/>
        <v>0</v>
      </c>
      <c r="AP24" s="41"/>
      <c r="AQ24" s="41"/>
      <c r="AR24" s="41"/>
      <c r="AS24" s="41"/>
      <c r="AT24" s="41"/>
      <c r="AU24" s="41"/>
      <c r="AV24" s="41"/>
      <c r="AW24" s="41"/>
      <c r="AX24" s="41"/>
      <c r="AY24" s="41"/>
      <c r="AZ24" s="41"/>
      <c r="BA24" s="41"/>
      <c r="BB24" s="41"/>
      <c r="BC24" s="41"/>
      <c r="BD24" s="41"/>
      <c r="BE24" s="41"/>
      <c r="BF24" s="41"/>
      <c r="BG24" s="41"/>
      <c r="BH24" s="41"/>
    </row>
    <row r="25" spans="1:60" s="39" customFormat="1" ht="21.5" customHeight="1" x14ac:dyDescent="0.35">
      <c r="A25" s="558"/>
      <c r="B25" s="572"/>
      <c r="C25" s="398"/>
      <c r="D25" s="399"/>
      <c r="E25" s="399"/>
      <c r="F25" s="563"/>
      <c r="G25" s="564"/>
      <c r="H25" s="564"/>
      <c r="I25" s="564"/>
      <c r="J25" s="564"/>
      <c r="K25" s="404"/>
      <c r="L25" s="377">
        <f t="shared" si="0"/>
        <v>0</v>
      </c>
      <c r="M25" s="229"/>
      <c r="N25" s="377">
        <f t="shared" si="1"/>
        <v>0</v>
      </c>
      <c r="O25" s="263"/>
      <c r="P25" s="168">
        <f t="shared" si="2"/>
        <v>0</v>
      </c>
      <c r="AP25" s="41"/>
      <c r="AQ25" s="41"/>
      <c r="AR25" s="41"/>
      <c r="AS25" s="41"/>
      <c r="AT25" s="41"/>
      <c r="AU25" s="41"/>
      <c r="AV25" s="41"/>
      <c r="AW25" s="41"/>
      <c r="AX25" s="41"/>
      <c r="AY25" s="41"/>
      <c r="AZ25" s="41"/>
      <c r="BA25" s="41"/>
      <c r="BB25" s="41"/>
      <c r="BC25" s="41"/>
      <c r="BD25" s="41"/>
      <c r="BE25" s="41"/>
      <c r="BF25" s="41"/>
      <c r="BG25" s="41"/>
      <c r="BH25" s="41"/>
    </row>
    <row r="26" spans="1:60" s="39" customFormat="1" ht="22" customHeight="1" x14ac:dyDescent="0.35">
      <c r="A26" s="558"/>
      <c r="B26" s="572"/>
      <c r="C26" s="398"/>
      <c r="D26" s="399"/>
      <c r="E26" s="399"/>
      <c r="F26" s="564"/>
      <c r="G26" s="564"/>
      <c r="H26" s="564"/>
      <c r="I26" s="564"/>
      <c r="J26" s="564"/>
      <c r="K26" s="404"/>
      <c r="L26" s="377">
        <f t="shared" si="0"/>
        <v>0</v>
      </c>
      <c r="M26" s="229"/>
      <c r="N26" s="377">
        <f t="shared" ref="N26:N28" si="3">SUM(M26*20)</f>
        <v>0</v>
      </c>
      <c r="O26" s="263"/>
      <c r="P26" s="168">
        <f t="shared" si="2"/>
        <v>0</v>
      </c>
      <c r="AP26" s="41"/>
      <c r="AQ26" s="41"/>
      <c r="AR26" s="41"/>
      <c r="AS26" s="41"/>
      <c r="AT26" s="41"/>
      <c r="AU26" s="41"/>
      <c r="AV26" s="41"/>
      <c r="AW26" s="41"/>
      <c r="AX26" s="41"/>
      <c r="AY26" s="41"/>
      <c r="AZ26" s="41"/>
      <c r="BA26" s="41"/>
      <c r="BB26" s="41"/>
      <c r="BC26" s="41"/>
      <c r="BD26" s="41"/>
      <c r="BE26" s="41"/>
      <c r="BF26" s="41"/>
      <c r="BG26" s="41"/>
      <c r="BH26" s="41"/>
    </row>
    <row r="27" spans="1:60" s="39" customFormat="1" ht="21" customHeight="1" x14ac:dyDescent="0.35">
      <c r="A27" s="558"/>
      <c r="B27" s="572"/>
      <c r="C27" s="398"/>
      <c r="D27" s="399"/>
      <c r="E27" s="399"/>
      <c r="F27" s="564"/>
      <c r="G27" s="564"/>
      <c r="H27" s="564"/>
      <c r="I27" s="564"/>
      <c r="J27" s="564"/>
      <c r="K27" s="404"/>
      <c r="L27" s="377">
        <f t="shared" si="0"/>
        <v>0</v>
      </c>
      <c r="M27" s="229"/>
      <c r="N27" s="377">
        <f t="shared" si="3"/>
        <v>0</v>
      </c>
      <c r="O27" s="263"/>
      <c r="P27" s="168">
        <f t="shared" si="2"/>
        <v>0</v>
      </c>
      <c r="AP27" s="41"/>
      <c r="AQ27" s="41"/>
      <c r="AR27" s="41"/>
      <c r="AS27" s="41"/>
      <c r="AT27" s="41"/>
      <c r="AU27" s="41"/>
      <c r="AV27" s="41"/>
      <c r="AW27" s="41"/>
      <c r="AX27" s="41"/>
      <c r="AY27" s="41"/>
      <c r="AZ27" s="41"/>
      <c r="BA27" s="41"/>
      <c r="BB27" s="41"/>
      <c r="BC27" s="41"/>
      <c r="BD27" s="41"/>
      <c r="BE27" s="41"/>
      <c r="BF27" s="41"/>
      <c r="BG27" s="41"/>
      <c r="BH27" s="41"/>
    </row>
    <row r="28" spans="1:60" s="39" customFormat="1" ht="21" customHeight="1" x14ac:dyDescent="0.35">
      <c r="A28" s="574"/>
      <c r="B28" s="573"/>
      <c r="C28" s="398"/>
      <c r="D28" s="399"/>
      <c r="E28" s="399"/>
      <c r="F28" s="564"/>
      <c r="G28" s="564"/>
      <c r="H28" s="564"/>
      <c r="I28" s="564"/>
      <c r="J28" s="564"/>
      <c r="K28" s="404"/>
      <c r="L28" s="377">
        <f t="shared" si="0"/>
        <v>0</v>
      </c>
      <c r="M28" s="229"/>
      <c r="N28" s="377">
        <f t="shared" si="3"/>
        <v>0</v>
      </c>
      <c r="O28" s="263"/>
      <c r="P28" s="168">
        <f t="shared" si="2"/>
        <v>0</v>
      </c>
      <c r="AP28" s="41"/>
      <c r="AQ28" s="41"/>
      <c r="AR28" s="41"/>
      <c r="AS28" s="41"/>
      <c r="AT28" s="41"/>
      <c r="AU28" s="41"/>
      <c r="AV28" s="41"/>
      <c r="AW28" s="41"/>
      <c r="AX28" s="41"/>
      <c r="AY28" s="41"/>
      <c r="AZ28" s="41"/>
      <c r="BA28" s="41"/>
      <c r="BB28" s="41"/>
      <c r="BC28" s="41"/>
      <c r="BD28" s="41"/>
      <c r="BE28" s="41"/>
      <c r="BF28" s="41"/>
      <c r="BG28" s="41"/>
      <c r="BH28" s="41"/>
    </row>
    <row r="29" spans="1:60" s="39" customFormat="1" ht="39" customHeight="1" x14ac:dyDescent="0.35">
      <c r="A29" s="554" t="s">
        <v>278</v>
      </c>
      <c r="B29" s="537"/>
      <c r="C29" s="537"/>
      <c r="D29" s="537"/>
      <c r="E29" s="537"/>
      <c r="F29" s="537"/>
      <c r="G29" s="537"/>
      <c r="H29" s="537"/>
      <c r="I29" s="537"/>
      <c r="J29" s="537"/>
      <c r="K29" s="537"/>
      <c r="L29" s="537"/>
      <c r="M29" s="537"/>
      <c r="N29" s="537"/>
      <c r="O29" s="538"/>
      <c r="P29" s="170">
        <f>SUM(P7,P9:P28)</f>
        <v>0</v>
      </c>
      <c r="AP29" s="41"/>
      <c r="AQ29" s="41"/>
      <c r="AR29" s="41"/>
      <c r="AS29" s="41"/>
      <c r="AT29" s="41"/>
      <c r="AU29" s="41"/>
      <c r="AV29" s="41"/>
      <c r="AW29" s="41"/>
      <c r="AX29" s="41"/>
      <c r="AY29" s="41"/>
      <c r="AZ29" s="41"/>
      <c r="BA29" s="41"/>
      <c r="BB29" s="41"/>
      <c r="BC29" s="41"/>
      <c r="BD29" s="41"/>
      <c r="BE29" s="41"/>
      <c r="BF29" s="41"/>
      <c r="BG29" s="41"/>
      <c r="BH29" s="41"/>
    </row>
    <row r="30" spans="1:60" s="41" customFormat="1" x14ac:dyDescent="0.35">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row>
    <row r="31" spans="1:60" s="41" customFormat="1" x14ac:dyDescent="0.35">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row>
    <row r="32" spans="1:60" s="41" customFormat="1" x14ac:dyDescent="0.35">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row>
    <row r="33" spans="1:41" s="41" customFormat="1" x14ac:dyDescent="0.35">
      <c r="P33" s="38"/>
      <c r="Q33" s="38"/>
      <c r="R33" s="38"/>
      <c r="S33" s="38"/>
      <c r="T33" s="38"/>
      <c r="U33" s="38"/>
      <c r="V33" s="38"/>
      <c r="W33" s="38"/>
      <c r="X33" s="38"/>
      <c r="Y33" s="38"/>
      <c r="Z33" s="38"/>
      <c r="AA33" s="39"/>
      <c r="AB33" s="39"/>
      <c r="AC33" s="39"/>
      <c r="AD33" s="39"/>
      <c r="AE33" s="39"/>
      <c r="AF33" s="39"/>
      <c r="AG33" s="39"/>
      <c r="AH33" s="39"/>
      <c r="AI33" s="39"/>
      <c r="AJ33" s="39"/>
      <c r="AK33" s="39"/>
      <c r="AL33" s="39"/>
      <c r="AM33" s="39"/>
      <c r="AN33" s="39"/>
      <c r="AO33" s="39"/>
    </row>
    <row r="34" spans="1:41" s="41" customFormat="1" ht="57" customHeight="1" x14ac:dyDescent="0.35">
      <c r="A34" s="552"/>
      <c r="B34" s="552" t="s">
        <v>272</v>
      </c>
      <c r="C34" s="555" t="s">
        <v>33</v>
      </c>
      <c r="D34" s="555" t="s">
        <v>32</v>
      </c>
      <c r="E34" s="555" t="s">
        <v>26</v>
      </c>
      <c r="F34" s="555" t="s">
        <v>27</v>
      </c>
      <c r="G34" s="555" t="s">
        <v>263</v>
      </c>
      <c r="H34" s="555" t="s">
        <v>266</v>
      </c>
      <c r="I34" s="555" t="s">
        <v>773</v>
      </c>
      <c r="J34" s="555" t="s">
        <v>279</v>
      </c>
      <c r="K34" s="193" t="s">
        <v>18</v>
      </c>
      <c r="L34" s="555" t="s">
        <v>274</v>
      </c>
      <c r="M34" s="552" t="s">
        <v>276</v>
      </c>
      <c r="N34" s="552" t="s">
        <v>275</v>
      </c>
      <c r="O34" s="552" t="s">
        <v>280</v>
      </c>
      <c r="P34" s="552" t="s">
        <v>283</v>
      </c>
      <c r="Q34" s="581"/>
      <c r="R34" s="552" t="s">
        <v>9</v>
      </c>
      <c r="S34" s="552" t="s">
        <v>2</v>
      </c>
      <c r="T34" s="552" t="s">
        <v>3</v>
      </c>
      <c r="U34" s="552" t="s">
        <v>69</v>
      </c>
      <c r="V34" s="552" t="s">
        <v>292</v>
      </c>
      <c r="W34" s="552" t="s">
        <v>11</v>
      </c>
      <c r="X34" s="552" t="s">
        <v>293</v>
      </c>
      <c r="Y34" s="552" t="s">
        <v>296</v>
      </c>
      <c r="Z34" s="552" t="s">
        <v>294</v>
      </c>
      <c r="AA34" s="552" t="s">
        <v>295</v>
      </c>
      <c r="AB34" s="39"/>
      <c r="AC34" s="39"/>
      <c r="AD34" s="39"/>
      <c r="AE34" s="39"/>
      <c r="AF34" s="39"/>
      <c r="AG34" s="39"/>
      <c r="AH34" s="39"/>
      <c r="AI34" s="39"/>
      <c r="AJ34" s="39"/>
      <c r="AK34" s="39"/>
      <c r="AL34" s="39"/>
      <c r="AM34" s="39"/>
      <c r="AN34" s="39"/>
      <c r="AO34" s="39"/>
    </row>
    <row r="35" spans="1:41" s="41" customFormat="1" ht="58" customHeight="1" x14ac:dyDescent="0.35">
      <c r="A35" s="552"/>
      <c r="B35" s="566"/>
      <c r="C35" s="556"/>
      <c r="D35" s="556"/>
      <c r="E35" s="556"/>
      <c r="F35" s="556"/>
      <c r="G35" s="555"/>
      <c r="H35" s="556"/>
      <c r="I35" s="556"/>
      <c r="J35" s="555"/>
      <c r="K35" s="193" t="s">
        <v>19</v>
      </c>
      <c r="L35" s="556"/>
      <c r="M35" s="566"/>
      <c r="N35" s="566"/>
      <c r="O35" s="566"/>
      <c r="P35" s="566"/>
      <c r="Q35" s="582"/>
      <c r="R35" s="553"/>
      <c r="S35" s="553"/>
      <c r="T35" s="553"/>
      <c r="U35" s="553"/>
      <c r="V35" s="553"/>
      <c r="W35" s="553"/>
      <c r="X35" s="553"/>
      <c r="Y35" s="553"/>
      <c r="Z35" s="553"/>
      <c r="AA35" s="553"/>
      <c r="AB35" s="39"/>
      <c r="AC35" s="39"/>
      <c r="AD35" s="39"/>
      <c r="AE35" s="39"/>
      <c r="AF35" s="39"/>
      <c r="AG35" s="39"/>
      <c r="AH35" s="39"/>
      <c r="AI35" s="39"/>
      <c r="AJ35" s="39"/>
      <c r="AK35" s="39"/>
      <c r="AL35" s="39"/>
      <c r="AM35" s="39"/>
      <c r="AN35" s="39"/>
      <c r="AO35" s="39"/>
    </row>
    <row r="36" spans="1:41" s="41" customFormat="1" ht="31.5" customHeight="1" x14ac:dyDescent="0.35">
      <c r="A36" s="557" t="s">
        <v>273</v>
      </c>
      <c r="B36" s="559" t="s">
        <v>772</v>
      </c>
      <c r="C36" s="536" t="s">
        <v>269</v>
      </c>
      <c r="D36" s="537"/>
      <c r="E36" s="537"/>
      <c r="F36" s="537"/>
      <c r="G36" s="537"/>
      <c r="H36" s="537"/>
      <c r="I36" s="537"/>
      <c r="J36" s="537"/>
      <c r="K36" s="537"/>
      <c r="L36" s="537"/>
      <c r="M36" s="537"/>
      <c r="N36" s="537"/>
      <c r="O36" s="537"/>
      <c r="P36" s="538"/>
      <c r="Q36" s="380"/>
      <c r="R36" s="536" t="s">
        <v>284</v>
      </c>
      <c r="S36" s="537"/>
      <c r="T36" s="537"/>
      <c r="U36" s="537"/>
      <c r="V36" s="537"/>
      <c r="W36" s="537"/>
      <c r="X36" s="537"/>
      <c r="Y36" s="537"/>
      <c r="Z36" s="537"/>
      <c r="AA36" s="538"/>
      <c r="AB36" s="39"/>
      <c r="AC36" s="39"/>
      <c r="AD36" s="39"/>
      <c r="AE36" s="39"/>
      <c r="AF36" s="39"/>
      <c r="AG36" s="39"/>
      <c r="AH36" s="39"/>
      <c r="AI36" s="39"/>
      <c r="AJ36" s="39"/>
      <c r="AK36" s="39"/>
      <c r="AL36" s="39"/>
      <c r="AM36" s="39"/>
      <c r="AN36" s="39"/>
      <c r="AO36" s="39"/>
    </row>
    <row r="37" spans="1:41" s="41" customFormat="1" ht="54" customHeight="1" x14ac:dyDescent="0.35">
      <c r="A37" s="558"/>
      <c r="B37" s="560"/>
      <c r="C37" s="398"/>
      <c r="D37" s="399"/>
      <c r="E37" s="399"/>
      <c r="F37" s="399"/>
      <c r="G37" s="399"/>
      <c r="H37" s="399"/>
      <c r="I37" s="169" t="s">
        <v>774</v>
      </c>
      <c r="J37" s="405"/>
      <c r="K37" s="404"/>
      <c r="L37" s="377">
        <f>K37*12</f>
        <v>0</v>
      </c>
      <c r="M37" s="229"/>
      <c r="N37" s="377">
        <f>SUM(M37*12)</f>
        <v>0</v>
      </c>
      <c r="O37" s="42">
        <v>1</v>
      </c>
      <c r="P37" s="168">
        <f>SUM(L37+N37)*O37</f>
        <v>0</v>
      </c>
      <c r="Q37" s="380"/>
      <c r="R37" s="373" t="s">
        <v>769</v>
      </c>
      <c r="S37" s="34"/>
      <c r="T37" s="34"/>
      <c r="U37" s="374" t="s">
        <v>286</v>
      </c>
      <c r="V37" s="36"/>
      <c r="W37" s="408"/>
      <c r="X37" s="375" t="e">
        <f>W37/V37</f>
        <v>#DIV/0!</v>
      </c>
      <c r="Y37" s="376">
        <v>500000</v>
      </c>
      <c r="Z37" s="171" t="e">
        <f>Y37*X37</f>
        <v>#DIV/0!</v>
      </c>
      <c r="AA37" s="171" t="e">
        <f>Z37*3</f>
        <v>#DIV/0!</v>
      </c>
      <c r="AB37" s="39"/>
      <c r="AC37" s="39"/>
      <c r="AD37" s="39"/>
      <c r="AE37" s="39"/>
      <c r="AF37" s="39"/>
      <c r="AG37" s="39"/>
      <c r="AH37" s="39"/>
      <c r="AI37" s="39"/>
      <c r="AJ37" s="39"/>
      <c r="AK37" s="39"/>
      <c r="AL37" s="39"/>
      <c r="AM37" s="39"/>
      <c r="AN37" s="39"/>
      <c r="AO37" s="39"/>
    </row>
    <row r="38" spans="1:41" s="41" customFormat="1" ht="31.5" customHeight="1" x14ac:dyDescent="0.35">
      <c r="A38" s="558"/>
      <c r="B38" s="560"/>
      <c r="C38" s="536" t="s">
        <v>268</v>
      </c>
      <c r="D38" s="537"/>
      <c r="E38" s="537"/>
      <c r="F38" s="537"/>
      <c r="G38" s="537"/>
      <c r="H38" s="537"/>
      <c r="I38" s="537"/>
      <c r="J38" s="537"/>
      <c r="K38" s="537"/>
      <c r="L38" s="537"/>
      <c r="M38" s="537"/>
      <c r="N38" s="537"/>
      <c r="O38" s="537"/>
      <c r="P38" s="538"/>
      <c r="Q38" s="380"/>
      <c r="R38" s="536" t="s">
        <v>285</v>
      </c>
      <c r="S38" s="537"/>
      <c r="T38" s="537"/>
      <c r="U38" s="537"/>
      <c r="V38" s="537"/>
      <c r="W38" s="537"/>
      <c r="X38" s="537"/>
      <c r="Y38" s="537"/>
      <c r="Z38" s="537"/>
      <c r="AA38" s="538"/>
      <c r="AB38" s="39"/>
      <c r="AC38" s="39"/>
      <c r="AD38" s="39"/>
      <c r="AE38" s="39"/>
      <c r="AF38" s="39"/>
      <c r="AG38" s="39"/>
      <c r="AH38" s="39"/>
      <c r="AI38" s="39"/>
      <c r="AJ38" s="39"/>
      <c r="AK38" s="39"/>
      <c r="AL38" s="39"/>
      <c r="AM38" s="39"/>
      <c r="AN38" s="39"/>
      <c r="AO38" s="39"/>
    </row>
    <row r="39" spans="1:41" s="41" customFormat="1" ht="25.5" customHeight="1" x14ac:dyDescent="0.35">
      <c r="A39" s="558"/>
      <c r="B39" s="560"/>
      <c r="C39" s="396"/>
      <c r="D39" s="397"/>
      <c r="E39" s="397"/>
      <c r="F39" s="561"/>
      <c r="G39" s="562"/>
      <c r="H39" s="562"/>
      <c r="I39" s="562"/>
      <c r="J39" s="562"/>
      <c r="K39" s="403"/>
      <c r="L39" s="372">
        <f>K39*12</f>
        <v>0</v>
      </c>
      <c r="M39" s="225"/>
      <c r="N39" s="372">
        <f>SUM(M39*12)</f>
        <v>0</v>
      </c>
      <c r="O39" s="263"/>
      <c r="P39" s="168">
        <f>SUM(L39+N39)*O39</f>
        <v>0</v>
      </c>
      <c r="Q39" s="381"/>
      <c r="R39" s="37" t="s">
        <v>770</v>
      </c>
      <c r="S39" s="409"/>
      <c r="T39" s="409"/>
      <c r="U39" s="382" t="s">
        <v>287</v>
      </c>
      <c r="V39" s="36"/>
      <c r="W39" s="408"/>
      <c r="X39" s="375" t="e">
        <f>SUM(W39/V39)</f>
        <v>#DIV/0!</v>
      </c>
      <c r="Y39" s="383">
        <v>50000</v>
      </c>
      <c r="Z39" s="171" t="e">
        <f>SUM(Y39*X39)</f>
        <v>#DIV/0!</v>
      </c>
      <c r="AA39" s="171" t="e">
        <f>SUM(Z39*3)</f>
        <v>#DIV/0!</v>
      </c>
      <c r="AB39" s="39"/>
      <c r="AC39" s="39"/>
      <c r="AD39" s="39"/>
      <c r="AE39" s="39"/>
      <c r="AF39" s="39"/>
      <c r="AG39" s="39"/>
      <c r="AH39" s="39"/>
      <c r="AI39" s="39"/>
      <c r="AJ39" s="39"/>
      <c r="AK39" s="39"/>
      <c r="AL39" s="39"/>
      <c r="AM39" s="39"/>
      <c r="AN39" s="39"/>
      <c r="AO39" s="39"/>
    </row>
    <row r="40" spans="1:41" s="41" customFormat="1" ht="25" customHeight="1" x14ac:dyDescent="0.35">
      <c r="A40" s="558"/>
      <c r="B40" s="560"/>
      <c r="C40" s="398"/>
      <c r="D40" s="399"/>
      <c r="E40" s="399"/>
      <c r="F40" s="563"/>
      <c r="G40" s="564"/>
      <c r="H40" s="564"/>
      <c r="I40" s="564"/>
      <c r="J40" s="564"/>
      <c r="K40" s="404"/>
      <c r="L40" s="377">
        <f t="shared" ref="L40:L53" si="4">K40*12</f>
        <v>0</v>
      </c>
      <c r="M40" s="229"/>
      <c r="N40" s="377">
        <f t="shared" ref="N40:N58" si="5">SUM(M40*12)</f>
        <v>0</v>
      </c>
      <c r="O40" s="263"/>
      <c r="P40" s="168">
        <f t="shared" ref="P40:P58" si="6">SUM(L40+N40)*O40</f>
        <v>0</v>
      </c>
      <c r="Q40" s="38"/>
      <c r="R40" s="539" t="s">
        <v>288</v>
      </c>
      <c r="S40" s="540"/>
      <c r="T40" s="540"/>
      <c r="U40" s="540"/>
      <c r="V40" s="540"/>
      <c r="W40" s="540"/>
      <c r="X40" s="540"/>
      <c r="Y40" s="540"/>
      <c r="Z40" s="541"/>
      <c r="AA40" s="171" t="e">
        <f>SUM(AA37+AA39)</f>
        <v>#DIV/0!</v>
      </c>
      <c r="AB40" s="39"/>
      <c r="AC40" s="39"/>
      <c r="AD40" s="39"/>
      <c r="AE40" s="39"/>
      <c r="AF40" s="39"/>
      <c r="AG40" s="39"/>
      <c r="AH40" s="39"/>
      <c r="AI40" s="39"/>
      <c r="AJ40" s="39"/>
      <c r="AK40" s="39"/>
      <c r="AL40" s="39"/>
      <c r="AM40" s="39"/>
      <c r="AN40" s="39"/>
      <c r="AO40" s="39"/>
    </row>
    <row r="41" spans="1:41" s="41" customFormat="1" ht="19.5" customHeight="1" x14ac:dyDescent="0.35">
      <c r="A41" s="558"/>
      <c r="B41" s="560"/>
      <c r="C41" s="398"/>
      <c r="D41" s="399"/>
      <c r="E41" s="399"/>
      <c r="F41" s="563"/>
      <c r="G41" s="564"/>
      <c r="H41" s="564"/>
      <c r="I41" s="564"/>
      <c r="J41" s="564"/>
      <c r="K41" s="404"/>
      <c r="L41" s="377">
        <f t="shared" si="4"/>
        <v>0</v>
      </c>
      <c r="M41" s="229"/>
      <c r="N41" s="377">
        <f t="shared" si="5"/>
        <v>0</v>
      </c>
      <c r="O41" s="263"/>
      <c r="P41" s="168">
        <f t="shared" si="6"/>
        <v>0</v>
      </c>
      <c r="Q41" s="38"/>
      <c r="R41" s="38"/>
      <c r="S41" s="38"/>
      <c r="T41" s="38"/>
      <c r="U41" s="38"/>
      <c r="V41" s="38"/>
      <c r="W41" s="38"/>
      <c r="X41" s="38"/>
      <c r="Y41" s="38"/>
      <c r="Z41" s="38"/>
      <c r="AA41" s="39"/>
      <c r="AB41" s="39"/>
      <c r="AC41" s="39"/>
      <c r="AD41" s="39"/>
      <c r="AE41" s="39"/>
      <c r="AF41" s="39"/>
      <c r="AG41" s="39"/>
      <c r="AH41" s="39"/>
      <c r="AI41" s="39"/>
      <c r="AJ41" s="39"/>
      <c r="AK41" s="39"/>
      <c r="AL41" s="39"/>
      <c r="AM41" s="39"/>
      <c r="AN41" s="39"/>
      <c r="AO41" s="39"/>
    </row>
    <row r="42" spans="1:41" s="41" customFormat="1" ht="22" customHeight="1" x14ac:dyDescent="0.35">
      <c r="A42" s="558"/>
      <c r="B42" s="560"/>
      <c r="C42" s="398"/>
      <c r="D42" s="399"/>
      <c r="E42" s="399"/>
      <c r="F42" s="563"/>
      <c r="G42" s="564"/>
      <c r="H42" s="564"/>
      <c r="I42" s="564"/>
      <c r="J42" s="564"/>
      <c r="K42" s="404"/>
      <c r="L42" s="377">
        <f t="shared" si="4"/>
        <v>0</v>
      </c>
      <c r="M42" s="229"/>
      <c r="N42" s="377">
        <f t="shared" si="5"/>
        <v>0</v>
      </c>
      <c r="O42" s="263"/>
      <c r="P42" s="168">
        <f t="shared" si="6"/>
        <v>0</v>
      </c>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row>
    <row r="43" spans="1:41" s="41" customFormat="1" ht="23.5" customHeight="1" x14ac:dyDescent="0.35">
      <c r="A43" s="558"/>
      <c r="B43" s="560"/>
      <c r="C43" s="398"/>
      <c r="D43" s="399"/>
      <c r="E43" s="399"/>
      <c r="F43" s="563"/>
      <c r="G43" s="564"/>
      <c r="H43" s="564"/>
      <c r="I43" s="564"/>
      <c r="J43" s="564"/>
      <c r="K43" s="404"/>
      <c r="L43" s="377">
        <f t="shared" si="4"/>
        <v>0</v>
      </c>
      <c r="M43" s="229"/>
      <c r="N43" s="377">
        <f t="shared" si="5"/>
        <v>0</v>
      </c>
      <c r="O43" s="263"/>
      <c r="P43" s="168">
        <f t="shared" si="6"/>
        <v>0</v>
      </c>
      <c r="Q43" s="39"/>
      <c r="R43" s="542" t="s">
        <v>289</v>
      </c>
      <c r="S43" s="542"/>
      <c r="T43" s="542"/>
      <c r="U43" s="542"/>
      <c r="V43" s="39"/>
      <c r="W43" s="39"/>
      <c r="X43" s="39"/>
      <c r="Y43" s="39"/>
      <c r="Z43" s="39"/>
      <c r="AA43" s="39"/>
      <c r="AB43" s="39"/>
      <c r="AC43" s="39"/>
      <c r="AD43" s="39"/>
      <c r="AE43" s="39"/>
      <c r="AF43" s="39"/>
      <c r="AG43" s="39"/>
      <c r="AH43" s="39"/>
      <c r="AI43" s="39"/>
      <c r="AJ43" s="39"/>
      <c r="AK43" s="39"/>
      <c r="AL43" s="39"/>
      <c r="AM43" s="39"/>
      <c r="AN43" s="39"/>
      <c r="AO43" s="39"/>
    </row>
    <row r="44" spans="1:41" s="41" customFormat="1" ht="21.5" customHeight="1" x14ac:dyDescent="0.35">
      <c r="A44" s="558"/>
      <c r="B44" s="560"/>
      <c r="C44" s="398"/>
      <c r="D44" s="399"/>
      <c r="E44" s="399"/>
      <c r="F44" s="563"/>
      <c r="G44" s="564"/>
      <c r="H44" s="564"/>
      <c r="I44" s="564"/>
      <c r="J44" s="564"/>
      <c r="K44" s="404"/>
      <c r="L44" s="377">
        <f t="shared" si="4"/>
        <v>0</v>
      </c>
      <c r="M44" s="229"/>
      <c r="N44" s="377">
        <f t="shared" si="5"/>
        <v>0</v>
      </c>
      <c r="O44" s="263"/>
      <c r="P44" s="168">
        <f t="shared" si="6"/>
        <v>0</v>
      </c>
      <c r="Q44" s="39"/>
      <c r="R44" s="542"/>
      <c r="S44" s="542"/>
      <c r="T44" s="542"/>
      <c r="U44" s="542"/>
      <c r="V44" s="39"/>
      <c r="W44" s="39"/>
      <c r="X44" s="39"/>
      <c r="Y44" s="39"/>
      <c r="Z44" s="39"/>
      <c r="AA44" s="39"/>
      <c r="AB44" s="39"/>
      <c r="AC44" s="39"/>
      <c r="AD44" s="39"/>
      <c r="AE44" s="39"/>
      <c r="AF44" s="39"/>
      <c r="AG44" s="39"/>
      <c r="AH44" s="39"/>
      <c r="AI44" s="39"/>
      <c r="AJ44" s="39"/>
      <c r="AK44" s="39"/>
      <c r="AL44" s="39"/>
      <c r="AM44" s="39"/>
      <c r="AN44" s="39"/>
      <c r="AO44" s="39"/>
    </row>
    <row r="45" spans="1:41" s="41" customFormat="1" ht="22" customHeight="1" x14ac:dyDescent="0.35">
      <c r="A45" s="558"/>
      <c r="B45" s="560"/>
      <c r="C45" s="398"/>
      <c r="D45" s="399"/>
      <c r="E45" s="399"/>
      <c r="F45" s="563"/>
      <c r="G45" s="564"/>
      <c r="H45" s="564"/>
      <c r="I45" s="564"/>
      <c r="J45" s="564"/>
      <c r="K45" s="404"/>
      <c r="L45" s="377">
        <f t="shared" si="4"/>
        <v>0</v>
      </c>
      <c r="M45" s="229"/>
      <c r="N45" s="377">
        <f t="shared" si="5"/>
        <v>0</v>
      </c>
      <c r="O45" s="263"/>
      <c r="P45" s="168">
        <f t="shared" si="6"/>
        <v>0</v>
      </c>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row>
    <row r="46" spans="1:41" s="41" customFormat="1" ht="21" customHeight="1" x14ac:dyDescent="0.35">
      <c r="A46" s="558"/>
      <c r="B46" s="560"/>
      <c r="C46" s="398"/>
      <c r="D46" s="399"/>
      <c r="E46" s="399"/>
      <c r="F46" s="563"/>
      <c r="G46" s="564"/>
      <c r="H46" s="564"/>
      <c r="I46" s="564"/>
      <c r="J46" s="564"/>
      <c r="K46" s="404"/>
      <c r="L46" s="377">
        <f t="shared" si="4"/>
        <v>0</v>
      </c>
      <c r="M46" s="229"/>
      <c r="N46" s="377">
        <f t="shared" si="5"/>
        <v>0</v>
      </c>
      <c r="O46" s="263"/>
      <c r="P46" s="168">
        <f t="shared" si="6"/>
        <v>0</v>
      </c>
      <c r="Q46" s="39"/>
      <c r="R46" s="543" t="e">
        <f>SUM(P59+AA40)</f>
        <v>#DIV/0!</v>
      </c>
      <c r="S46" s="544"/>
      <c r="T46" s="544"/>
      <c r="U46" s="545"/>
      <c r="V46" s="39"/>
      <c r="W46" s="39"/>
      <c r="X46" s="39"/>
      <c r="Y46" s="39"/>
      <c r="Z46" s="39"/>
      <c r="AA46" s="39"/>
      <c r="AB46" s="39"/>
      <c r="AC46" s="39"/>
      <c r="AD46" s="39"/>
      <c r="AE46" s="39"/>
      <c r="AF46" s="39"/>
      <c r="AG46" s="39"/>
      <c r="AH46" s="39"/>
      <c r="AI46" s="39"/>
      <c r="AJ46" s="39"/>
      <c r="AK46" s="39"/>
      <c r="AL46" s="39"/>
      <c r="AM46" s="39"/>
      <c r="AN46" s="39"/>
      <c r="AO46" s="39"/>
    </row>
    <row r="47" spans="1:41" s="41" customFormat="1" ht="21" customHeight="1" x14ac:dyDescent="0.35">
      <c r="A47" s="558"/>
      <c r="B47" s="560"/>
      <c r="C47" s="398"/>
      <c r="D47" s="399"/>
      <c r="E47" s="399"/>
      <c r="F47" s="563"/>
      <c r="G47" s="564"/>
      <c r="H47" s="564"/>
      <c r="I47" s="564"/>
      <c r="J47" s="564"/>
      <c r="K47" s="404"/>
      <c r="L47" s="377">
        <f t="shared" si="4"/>
        <v>0</v>
      </c>
      <c r="M47" s="229"/>
      <c r="N47" s="377">
        <f t="shared" si="5"/>
        <v>0</v>
      </c>
      <c r="O47" s="263"/>
      <c r="P47" s="168">
        <f t="shared" si="6"/>
        <v>0</v>
      </c>
      <c r="Q47" s="39"/>
      <c r="R47" s="546"/>
      <c r="S47" s="547"/>
      <c r="T47" s="547"/>
      <c r="U47" s="548"/>
      <c r="V47" s="39"/>
      <c r="W47" s="39"/>
      <c r="X47" s="39"/>
      <c r="Y47" s="39"/>
      <c r="Z47" s="39"/>
      <c r="AA47" s="39"/>
      <c r="AB47" s="39"/>
      <c r="AC47" s="39"/>
      <c r="AD47" s="39"/>
      <c r="AE47" s="39"/>
      <c r="AF47" s="39"/>
      <c r="AG47" s="39"/>
      <c r="AH47" s="39"/>
      <c r="AI47" s="39"/>
      <c r="AJ47" s="39"/>
      <c r="AK47" s="39"/>
      <c r="AL47" s="39"/>
      <c r="AM47" s="39"/>
      <c r="AN47" s="39"/>
      <c r="AO47" s="39"/>
    </row>
    <row r="48" spans="1:41" s="41" customFormat="1" ht="21.5" customHeight="1" x14ac:dyDescent="0.35">
      <c r="A48" s="558"/>
      <c r="B48" s="560"/>
      <c r="C48" s="398"/>
      <c r="D48" s="399"/>
      <c r="E48" s="399"/>
      <c r="F48" s="563"/>
      <c r="G48" s="564"/>
      <c r="H48" s="564"/>
      <c r="I48" s="564"/>
      <c r="J48" s="564"/>
      <c r="K48" s="404"/>
      <c r="L48" s="377">
        <f t="shared" si="4"/>
        <v>0</v>
      </c>
      <c r="M48" s="229"/>
      <c r="N48" s="377">
        <f t="shared" si="5"/>
        <v>0</v>
      </c>
      <c r="O48" s="263"/>
      <c r="P48" s="168">
        <f t="shared" si="6"/>
        <v>0</v>
      </c>
      <c r="Q48" s="39"/>
      <c r="R48" s="546"/>
      <c r="S48" s="547"/>
      <c r="T48" s="547"/>
      <c r="U48" s="548"/>
      <c r="V48" s="39"/>
      <c r="W48" s="39"/>
      <c r="X48" s="39"/>
      <c r="Y48" s="39"/>
      <c r="Z48" s="39"/>
      <c r="AA48" s="39"/>
      <c r="AB48" s="39"/>
      <c r="AC48" s="39"/>
      <c r="AD48" s="39"/>
      <c r="AE48" s="39"/>
      <c r="AF48" s="39"/>
      <c r="AG48" s="39"/>
      <c r="AH48" s="39"/>
      <c r="AI48" s="39"/>
      <c r="AJ48" s="39"/>
      <c r="AK48" s="39"/>
      <c r="AL48" s="39"/>
      <c r="AM48" s="39"/>
      <c r="AN48" s="39"/>
      <c r="AO48" s="39"/>
    </row>
    <row r="49" spans="1:41" s="41" customFormat="1" ht="21.5" customHeight="1" x14ac:dyDescent="0.35">
      <c r="A49" s="558"/>
      <c r="B49" s="560"/>
      <c r="C49" s="398"/>
      <c r="D49" s="399"/>
      <c r="E49" s="399"/>
      <c r="F49" s="563"/>
      <c r="G49" s="564"/>
      <c r="H49" s="564"/>
      <c r="I49" s="564"/>
      <c r="J49" s="564"/>
      <c r="K49" s="404"/>
      <c r="L49" s="377">
        <f t="shared" si="4"/>
        <v>0</v>
      </c>
      <c r="M49" s="229"/>
      <c r="N49" s="377">
        <f t="shared" si="5"/>
        <v>0</v>
      </c>
      <c r="O49" s="263"/>
      <c r="P49" s="168">
        <f t="shared" si="6"/>
        <v>0</v>
      </c>
      <c r="Q49" s="39"/>
      <c r="R49" s="549"/>
      <c r="S49" s="550"/>
      <c r="T49" s="550"/>
      <c r="U49" s="551"/>
      <c r="V49" s="39"/>
      <c r="W49" s="39"/>
      <c r="X49" s="39"/>
      <c r="Y49" s="39"/>
      <c r="Z49" s="39"/>
      <c r="AA49" s="39"/>
      <c r="AB49" s="39"/>
      <c r="AC49" s="39"/>
      <c r="AD49" s="39"/>
      <c r="AE49" s="39"/>
      <c r="AF49" s="39"/>
      <c r="AG49" s="39"/>
      <c r="AH49" s="39"/>
      <c r="AI49" s="39"/>
      <c r="AJ49" s="39"/>
      <c r="AK49" s="39"/>
      <c r="AL49" s="39"/>
      <c r="AM49" s="39"/>
      <c r="AN49" s="39"/>
      <c r="AO49" s="39"/>
    </row>
    <row r="50" spans="1:41" s="41" customFormat="1" ht="22" customHeight="1" x14ac:dyDescent="0.35">
      <c r="A50" s="558"/>
      <c r="B50" s="560"/>
      <c r="C50" s="398"/>
      <c r="D50" s="399"/>
      <c r="E50" s="399"/>
      <c r="F50" s="563"/>
      <c r="G50" s="564"/>
      <c r="H50" s="564"/>
      <c r="I50" s="564"/>
      <c r="J50" s="564"/>
      <c r="K50" s="404"/>
      <c r="L50" s="377">
        <f t="shared" si="4"/>
        <v>0</v>
      </c>
      <c r="M50" s="229"/>
      <c r="N50" s="377">
        <f t="shared" si="5"/>
        <v>0</v>
      </c>
      <c r="O50" s="263"/>
      <c r="P50" s="168">
        <f t="shared" si="6"/>
        <v>0</v>
      </c>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row>
    <row r="51" spans="1:41" s="41" customFormat="1" ht="21.5" customHeight="1" x14ac:dyDescent="0.35">
      <c r="A51" s="558"/>
      <c r="B51" s="560"/>
      <c r="C51" s="398"/>
      <c r="D51" s="399"/>
      <c r="E51" s="399"/>
      <c r="F51" s="563"/>
      <c r="G51" s="564"/>
      <c r="H51" s="564"/>
      <c r="I51" s="564"/>
      <c r="J51" s="564"/>
      <c r="K51" s="404"/>
      <c r="L51" s="377">
        <f t="shared" si="4"/>
        <v>0</v>
      </c>
      <c r="M51" s="229"/>
      <c r="N51" s="377">
        <f t="shared" si="5"/>
        <v>0</v>
      </c>
      <c r="O51" s="263"/>
      <c r="P51" s="168">
        <f t="shared" si="6"/>
        <v>0</v>
      </c>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row>
    <row r="52" spans="1:41" s="41" customFormat="1" ht="23" customHeight="1" x14ac:dyDescent="0.35">
      <c r="A52" s="558"/>
      <c r="B52" s="560"/>
      <c r="C52" s="398"/>
      <c r="D52" s="399"/>
      <c r="E52" s="399"/>
      <c r="F52" s="563"/>
      <c r="G52" s="564"/>
      <c r="H52" s="564"/>
      <c r="I52" s="564"/>
      <c r="J52" s="564"/>
      <c r="K52" s="404"/>
      <c r="L52" s="377">
        <f t="shared" si="4"/>
        <v>0</v>
      </c>
      <c r="M52" s="229"/>
      <c r="N52" s="377">
        <f t="shared" si="5"/>
        <v>0</v>
      </c>
      <c r="O52" s="263"/>
      <c r="P52" s="168">
        <f t="shared" si="6"/>
        <v>0</v>
      </c>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row>
    <row r="53" spans="1:41" s="41" customFormat="1" ht="23" customHeight="1" x14ac:dyDescent="0.35">
      <c r="A53" s="558"/>
      <c r="B53" s="560"/>
      <c r="C53" s="398"/>
      <c r="D53" s="399"/>
      <c r="E53" s="399"/>
      <c r="F53" s="563"/>
      <c r="G53" s="564"/>
      <c r="H53" s="564"/>
      <c r="I53" s="564"/>
      <c r="J53" s="564"/>
      <c r="K53" s="404"/>
      <c r="L53" s="377">
        <f t="shared" si="4"/>
        <v>0</v>
      </c>
      <c r="M53" s="229"/>
      <c r="N53" s="377">
        <f t="shared" si="5"/>
        <v>0</v>
      </c>
      <c r="O53" s="263"/>
      <c r="P53" s="168">
        <f t="shared" si="6"/>
        <v>0</v>
      </c>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row>
    <row r="54" spans="1:41" s="41" customFormat="1" ht="21.5" customHeight="1" x14ac:dyDescent="0.35">
      <c r="A54" s="558"/>
      <c r="B54" s="560"/>
      <c r="C54" s="398"/>
      <c r="D54" s="399"/>
      <c r="E54" s="399"/>
      <c r="F54" s="564"/>
      <c r="G54" s="564"/>
      <c r="H54" s="564"/>
      <c r="I54" s="564"/>
      <c r="J54" s="564"/>
      <c r="K54" s="404"/>
      <c r="L54" s="377">
        <f t="shared" ref="L54:L58" si="7">K54*12</f>
        <v>0</v>
      </c>
      <c r="M54" s="229"/>
      <c r="N54" s="377">
        <f t="shared" si="5"/>
        <v>0</v>
      </c>
      <c r="O54" s="263"/>
      <c r="P54" s="168">
        <f t="shared" si="6"/>
        <v>0</v>
      </c>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row>
    <row r="55" spans="1:41" s="41" customFormat="1" ht="22" customHeight="1" x14ac:dyDescent="0.35">
      <c r="A55" s="558"/>
      <c r="B55" s="560"/>
      <c r="C55" s="398"/>
      <c r="D55" s="399"/>
      <c r="E55" s="399"/>
      <c r="F55" s="564"/>
      <c r="G55" s="564"/>
      <c r="H55" s="564"/>
      <c r="I55" s="564"/>
      <c r="J55" s="564"/>
      <c r="K55" s="404"/>
      <c r="L55" s="377">
        <f t="shared" si="7"/>
        <v>0</v>
      </c>
      <c r="M55" s="229"/>
      <c r="N55" s="377">
        <f t="shared" si="5"/>
        <v>0</v>
      </c>
      <c r="O55" s="263"/>
      <c r="P55" s="168">
        <f t="shared" si="6"/>
        <v>0</v>
      </c>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row>
    <row r="56" spans="1:41" s="41" customFormat="1" ht="21" customHeight="1" x14ac:dyDescent="0.35">
      <c r="A56" s="558"/>
      <c r="B56" s="560"/>
      <c r="C56" s="398"/>
      <c r="D56" s="399"/>
      <c r="E56" s="399"/>
      <c r="F56" s="564"/>
      <c r="G56" s="564"/>
      <c r="H56" s="564"/>
      <c r="I56" s="564"/>
      <c r="J56" s="564"/>
      <c r="K56" s="404"/>
      <c r="L56" s="377">
        <f t="shared" si="7"/>
        <v>0</v>
      </c>
      <c r="M56" s="229"/>
      <c r="N56" s="377">
        <f t="shared" si="5"/>
        <v>0</v>
      </c>
      <c r="O56" s="263"/>
      <c r="P56" s="168">
        <f t="shared" si="6"/>
        <v>0</v>
      </c>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row>
    <row r="57" spans="1:41" s="41" customFormat="1" ht="21" customHeight="1" x14ac:dyDescent="0.35">
      <c r="A57" s="558"/>
      <c r="B57" s="560"/>
      <c r="C57" s="398"/>
      <c r="D57" s="399"/>
      <c r="E57" s="399"/>
      <c r="F57" s="564"/>
      <c r="G57" s="564"/>
      <c r="H57" s="564"/>
      <c r="I57" s="564"/>
      <c r="J57" s="564"/>
      <c r="K57" s="404"/>
      <c r="L57" s="377">
        <f t="shared" si="7"/>
        <v>0</v>
      </c>
      <c r="M57" s="229"/>
      <c r="N57" s="377">
        <f t="shared" si="5"/>
        <v>0</v>
      </c>
      <c r="O57" s="263"/>
      <c r="P57" s="168">
        <f t="shared" si="6"/>
        <v>0</v>
      </c>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row>
    <row r="58" spans="1:41" s="41" customFormat="1" ht="21" customHeight="1" x14ac:dyDescent="0.35">
      <c r="A58" s="558"/>
      <c r="B58" s="560"/>
      <c r="C58" s="400"/>
      <c r="D58" s="401"/>
      <c r="E58" s="401"/>
      <c r="F58" s="565"/>
      <c r="G58" s="565"/>
      <c r="H58" s="565"/>
      <c r="I58" s="565"/>
      <c r="J58" s="565"/>
      <c r="K58" s="406"/>
      <c r="L58" s="384">
        <f t="shared" si="7"/>
        <v>0</v>
      </c>
      <c r="M58" s="407"/>
      <c r="N58" s="384">
        <f t="shared" si="5"/>
        <v>0</v>
      </c>
      <c r="O58" s="320"/>
      <c r="P58" s="168">
        <f t="shared" si="6"/>
        <v>0</v>
      </c>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row>
    <row r="59" spans="1:41" s="41" customFormat="1" ht="36" customHeight="1" x14ac:dyDescent="0.35">
      <c r="A59" s="554" t="s">
        <v>277</v>
      </c>
      <c r="B59" s="537"/>
      <c r="C59" s="537"/>
      <c r="D59" s="537"/>
      <c r="E59" s="537"/>
      <c r="F59" s="537"/>
      <c r="G59" s="537"/>
      <c r="H59" s="537"/>
      <c r="I59" s="537"/>
      <c r="J59" s="537"/>
      <c r="K59" s="537"/>
      <c r="L59" s="537"/>
      <c r="M59" s="537"/>
      <c r="N59" s="537"/>
      <c r="O59" s="538"/>
      <c r="P59" s="170">
        <f>SUM(P37,P39:P58)</f>
        <v>0</v>
      </c>
      <c r="Q59" s="39"/>
      <c r="R59" s="38"/>
      <c r="S59" s="38"/>
      <c r="T59" s="38"/>
      <c r="U59" s="38"/>
      <c r="V59" s="38"/>
      <c r="W59" s="38"/>
      <c r="X59" s="38"/>
      <c r="Y59" s="38"/>
      <c r="Z59" s="43"/>
      <c r="AA59" s="43"/>
      <c r="AB59" s="43"/>
      <c r="AC59" s="43"/>
      <c r="AD59" s="43"/>
      <c r="AE59" s="43"/>
      <c r="AF59" s="39"/>
      <c r="AG59" s="39"/>
      <c r="AH59" s="39"/>
      <c r="AI59" s="39"/>
      <c r="AJ59" s="39"/>
      <c r="AK59" s="39"/>
      <c r="AL59" s="39"/>
      <c r="AM59" s="39"/>
      <c r="AN59" s="39"/>
      <c r="AO59" s="39"/>
    </row>
    <row r="60" spans="1:41" s="41" customFormat="1" x14ac:dyDescent="0.35">
      <c r="Q60" s="38"/>
      <c r="R60" s="38"/>
      <c r="S60" s="38"/>
      <c r="T60" s="38"/>
      <c r="U60" s="38"/>
      <c r="V60" s="38"/>
      <c r="W60" s="38"/>
      <c r="X60" s="38"/>
      <c r="Y60" s="38"/>
      <c r="Z60" s="43"/>
      <c r="AA60" s="43"/>
      <c r="AB60" s="43"/>
      <c r="AC60" s="43"/>
      <c r="AD60" s="43"/>
      <c r="AE60" s="43"/>
      <c r="AF60" s="39"/>
      <c r="AG60" s="39"/>
      <c r="AH60" s="39"/>
      <c r="AI60" s="39"/>
      <c r="AJ60" s="39"/>
      <c r="AK60" s="39"/>
      <c r="AL60" s="39"/>
      <c r="AM60" s="39"/>
      <c r="AN60" s="39"/>
      <c r="AO60" s="39"/>
    </row>
    <row r="61" spans="1:41" s="41" customFormat="1" x14ac:dyDescent="0.35">
      <c r="Q61" s="38"/>
      <c r="R61" s="38"/>
      <c r="S61" s="385"/>
      <c r="T61" s="386"/>
      <c r="U61" s="386"/>
      <c r="V61" s="386"/>
      <c r="W61" s="386"/>
      <c r="X61" s="386"/>
      <c r="Y61" s="386"/>
      <c r="Z61" s="386"/>
      <c r="AA61" s="386"/>
      <c r="AB61" s="387"/>
      <c r="AC61" s="43"/>
      <c r="AD61" s="43"/>
      <c r="AE61" s="43"/>
      <c r="AF61" s="39"/>
      <c r="AG61" s="39"/>
      <c r="AH61" s="39"/>
      <c r="AI61" s="39"/>
      <c r="AJ61" s="39"/>
      <c r="AK61" s="39"/>
      <c r="AL61" s="39"/>
      <c r="AM61" s="39"/>
      <c r="AN61" s="39"/>
      <c r="AO61" s="39"/>
    </row>
    <row r="62" spans="1:41" s="41" customFormat="1" ht="28" customHeight="1" x14ac:dyDescent="0.35">
      <c r="Q62" s="38"/>
      <c r="R62" s="388"/>
      <c r="S62" s="389"/>
      <c r="T62" s="576" t="s">
        <v>291</v>
      </c>
      <c r="U62" s="577"/>
      <c r="V62" s="577"/>
      <c r="W62" s="577"/>
      <c r="X62" s="577"/>
      <c r="Y62" s="577"/>
      <c r="Z62" s="577"/>
      <c r="AA62" s="578"/>
      <c r="AB62" s="390"/>
      <c r="AC62" s="388"/>
      <c r="AD62" s="43"/>
      <c r="AE62" s="43"/>
      <c r="AF62" s="39"/>
      <c r="AG62" s="39"/>
      <c r="AH62" s="39"/>
      <c r="AI62" s="39"/>
      <c r="AJ62" s="39"/>
      <c r="AK62" s="39"/>
      <c r="AL62" s="39"/>
      <c r="AM62" s="39"/>
      <c r="AN62" s="39"/>
      <c r="AO62" s="39"/>
    </row>
    <row r="63" spans="1:41" s="41" customFormat="1" ht="18" customHeight="1" x14ac:dyDescent="0.35">
      <c r="Q63" s="38"/>
      <c r="R63" s="388"/>
      <c r="S63" s="389"/>
      <c r="T63" s="391"/>
      <c r="U63" s="391"/>
      <c r="V63" s="391"/>
      <c r="W63" s="391"/>
      <c r="X63" s="391"/>
      <c r="Y63" s="391"/>
      <c r="Z63" s="391"/>
      <c r="AA63" s="391"/>
      <c r="AB63" s="390"/>
      <c r="AC63" s="388"/>
      <c r="AD63" s="43"/>
      <c r="AE63" s="43"/>
      <c r="AF63" s="39"/>
      <c r="AG63" s="39"/>
      <c r="AH63" s="39"/>
      <c r="AI63" s="39"/>
      <c r="AJ63" s="39"/>
      <c r="AK63" s="39"/>
      <c r="AL63" s="39"/>
      <c r="AM63" s="39"/>
      <c r="AN63" s="39"/>
      <c r="AO63" s="39"/>
    </row>
    <row r="64" spans="1:41" s="41" customFormat="1" ht="23.5" customHeight="1" x14ac:dyDescent="0.35">
      <c r="Q64" s="38"/>
      <c r="R64" s="388"/>
      <c r="S64" s="389"/>
      <c r="T64" s="583" t="s">
        <v>261</v>
      </c>
      <c r="U64" s="584"/>
      <c r="V64" s="584"/>
      <c r="W64" s="585"/>
      <c r="X64" s="583" t="s">
        <v>262</v>
      </c>
      <c r="Y64" s="584"/>
      <c r="Z64" s="584"/>
      <c r="AA64" s="585"/>
      <c r="AB64" s="390"/>
      <c r="AC64" s="388"/>
      <c r="AD64" s="43"/>
      <c r="AE64" s="43"/>
      <c r="AF64" s="39"/>
      <c r="AG64" s="39"/>
      <c r="AH64" s="39"/>
      <c r="AI64" s="39"/>
      <c r="AJ64" s="39"/>
      <c r="AK64" s="39"/>
      <c r="AL64" s="39"/>
      <c r="AM64" s="39"/>
      <c r="AN64" s="39"/>
      <c r="AO64" s="39"/>
    </row>
    <row r="65" spans="17:41" s="41" customFormat="1" ht="24.5" customHeight="1" x14ac:dyDescent="0.35">
      <c r="Q65" s="38"/>
      <c r="R65" s="388"/>
      <c r="S65" s="389"/>
      <c r="T65" s="586" t="e">
        <f>R14</f>
        <v>#DIV/0!</v>
      </c>
      <c r="U65" s="587"/>
      <c r="V65" s="587"/>
      <c r="W65" s="588"/>
      <c r="X65" s="586" t="e">
        <f>R46</f>
        <v>#DIV/0!</v>
      </c>
      <c r="Y65" s="587"/>
      <c r="Z65" s="587"/>
      <c r="AA65" s="588"/>
      <c r="AB65" s="390"/>
      <c r="AC65" s="388"/>
      <c r="AD65" s="43"/>
      <c r="AE65" s="43"/>
      <c r="AF65" s="39"/>
      <c r="AG65" s="39"/>
      <c r="AH65" s="39"/>
      <c r="AI65" s="39"/>
      <c r="AJ65" s="39"/>
      <c r="AK65" s="39"/>
      <c r="AL65" s="39"/>
      <c r="AM65" s="39"/>
      <c r="AN65" s="39"/>
      <c r="AO65" s="39"/>
    </row>
    <row r="66" spans="17:41" s="41" customFormat="1" ht="16" customHeight="1" x14ac:dyDescent="0.35">
      <c r="Q66" s="38"/>
      <c r="R66" s="388"/>
      <c r="S66" s="389"/>
      <c r="T66" s="391"/>
      <c r="U66" s="391"/>
      <c r="V66" s="391"/>
      <c r="W66" s="391"/>
      <c r="X66" s="391"/>
      <c r="Y66" s="391"/>
      <c r="Z66" s="391"/>
      <c r="AA66" s="391"/>
      <c r="AB66" s="390"/>
      <c r="AC66" s="388"/>
      <c r="AD66" s="43"/>
      <c r="AE66" s="43"/>
      <c r="AF66" s="39"/>
      <c r="AG66" s="39"/>
      <c r="AH66" s="39"/>
      <c r="AI66" s="39"/>
      <c r="AJ66" s="39"/>
      <c r="AK66" s="39"/>
      <c r="AL66" s="39"/>
      <c r="AM66" s="39"/>
      <c r="AN66" s="39"/>
      <c r="AO66" s="39"/>
    </row>
    <row r="67" spans="17:41" s="47" customFormat="1" ht="29" customHeight="1" x14ac:dyDescent="0.35">
      <c r="Q67" s="44"/>
      <c r="R67" s="388"/>
      <c r="S67" s="389"/>
      <c r="T67" s="589" t="e">
        <f>SUM(T65+X65)</f>
        <v>#DIV/0!</v>
      </c>
      <c r="U67" s="590"/>
      <c r="V67" s="590"/>
      <c r="W67" s="590"/>
      <c r="X67" s="590"/>
      <c r="Y67" s="590"/>
      <c r="Z67" s="590"/>
      <c r="AA67" s="591"/>
      <c r="AB67" s="390"/>
      <c r="AC67" s="388"/>
      <c r="AD67" s="45"/>
      <c r="AE67" s="45"/>
      <c r="AF67" s="46"/>
      <c r="AG67" s="46"/>
      <c r="AH67" s="46"/>
      <c r="AI67" s="46"/>
      <c r="AJ67" s="46"/>
      <c r="AK67" s="46"/>
      <c r="AL67" s="46"/>
      <c r="AM67" s="46"/>
      <c r="AN67" s="46"/>
      <c r="AO67" s="46"/>
    </row>
    <row r="68" spans="17:41" s="41" customFormat="1" x14ac:dyDescent="0.35">
      <c r="Q68" s="38"/>
      <c r="R68" s="388"/>
      <c r="S68" s="392"/>
      <c r="T68" s="393"/>
      <c r="U68" s="393"/>
      <c r="V68" s="393"/>
      <c r="W68" s="393"/>
      <c r="X68" s="393"/>
      <c r="Y68" s="393"/>
      <c r="Z68" s="393"/>
      <c r="AA68" s="393"/>
      <c r="AB68" s="394"/>
      <c r="AC68" s="388"/>
      <c r="AD68" s="43"/>
      <c r="AE68" s="43"/>
      <c r="AF68" s="39"/>
      <c r="AG68" s="39"/>
      <c r="AH68" s="39"/>
      <c r="AI68" s="39"/>
      <c r="AJ68" s="39"/>
      <c r="AK68" s="39"/>
      <c r="AL68" s="39"/>
      <c r="AM68" s="39"/>
      <c r="AN68" s="39"/>
      <c r="AO68" s="39"/>
    </row>
    <row r="69" spans="17:41" s="41" customFormat="1" x14ac:dyDescent="0.35">
      <c r="Q69" s="38"/>
      <c r="R69" s="395"/>
      <c r="S69" s="395"/>
      <c r="T69" s="395"/>
      <c r="U69" s="395"/>
      <c r="V69" s="395"/>
      <c r="W69" s="395"/>
      <c r="X69" s="395"/>
      <c r="Y69" s="395"/>
      <c r="Z69" s="395"/>
      <c r="AA69" s="395"/>
      <c r="AB69" s="395"/>
      <c r="AC69" s="395"/>
      <c r="AD69" s="43"/>
      <c r="AE69" s="43"/>
      <c r="AF69" s="39"/>
      <c r="AG69" s="39"/>
      <c r="AH69" s="39"/>
      <c r="AI69" s="39"/>
      <c r="AJ69" s="39"/>
      <c r="AK69" s="39"/>
      <c r="AL69" s="39"/>
      <c r="AM69" s="39"/>
      <c r="AN69" s="39"/>
      <c r="AO69" s="39"/>
    </row>
    <row r="70" spans="17:41" s="41" customFormat="1" x14ac:dyDescent="0.35">
      <c r="Q70" s="38"/>
      <c r="R70" s="38"/>
      <c r="S70" s="38"/>
      <c r="T70" s="43"/>
      <c r="U70" s="43"/>
      <c r="V70" s="43"/>
      <c r="W70" s="43"/>
      <c r="X70" s="43"/>
      <c r="Y70" s="43"/>
      <c r="Z70" s="43"/>
      <c r="AA70" s="43"/>
      <c r="AB70" s="43"/>
      <c r="AC70" s="43"/>
      <c r="AD70" s="43"/>
      <c r="AE70" s="43"/>
      <c r="AF70" s="39"/>
      <c r="AG70" s="39"/>
      <c r="AH70" s="39"/>
      <c r="AI70" s="39"/>
      <c r="AJ70" s="39"/>
      <c r="AK70" s="39"/>
      <c r="AL70" s="39"/>
      <c r="AM70" s="39"/>
      <c r="AN70" s="39"/>
      <c r="AO70" s="39"/>
    </row>
    <row r="71" spans="17:41" s="41" customFormat="1" x14ac:dyDescent="0.35">
      <c r="Q71" s="38"/>
      <c r="R71" s="38"/>
      <c r="S71" s="38"/>
      <c r="T71" s="43"/>
      <c r="U71" s="43"/>
      <c r="V71" s="43"/>
      <c r="W71" s="43"/>
      <c r="X71" s="43"/>
      <c r="Y71" s="43"/>
      <c r="Z71" s="43"/>
      <c r="AA71" s="43"/>
      <c r="AB71" s="43"/>
      <c r="AC71" s="43"/>
      <c r="AD71" s="43"/>
      <c r="AE71" s="43"/>
      <c r="AF71" s="39"/>
      <c r="AG71" s="39"/>
      <c r="AH71" s="39"/>
      <c r="AI71" s="39"/>
      <c r="AJ71" s="39"/>
      <c r="AK71" s="39"/>
      <c r="AL71" s="39"/>
      <c r="AM71" s="39"/>
      <c r="AN71" s="39"/>
      <c r="AO71" s="39"/>
    </row>
    <row r="72" spans="17:41" s="41" customFormat="1" x14ac:dyDescent="0.35">
      <c r="Q72" s="39"/>
      <c r="R72" s="39"/>
      <c r="S72" s="43"/>
      <c r="T72" s="43"/>
      <c r="U72" s="43"/>
      <c r="V72" s="43"/>
      <c r="W72" s="43"/>
      <c r="X72" s="43"/>
      <c r="Y72" s="43"/>
      <c r="Z72" s="43"/>
      <c r="AA72" s="43"/>
      <c r="AB72" s="43"/>
      <c r="AC72" s="43"/>
      <c r="AD72" s="43"/>
      <c r="AE72" s="43"/>
      <c r="AF72" s="39"/>
      <c r="AG72" s="39"/>
      <c r="AH72" s="39"/>
      <c r="AI72" s="39"/>
      <c r="AJ72" s="39"/>
      <c r="AK72" s="39"/>
      <c r="AL72" s="39"/>
      <c r="AM72" s="39"/>
      <c r="AN72" s="39"/>
      <c r="AO72" s="39"/>
    </row>
    <row r="73" spans="17:41" s="41" customFormat="1" x14ac:dyDescent="0.35">
      <c r="Q73" s="39"/>
      <c r="R73" s="39"/>
      <c r="S73" s="43"/>
      <c r="T73" s="43"/>
      <c r="U73" s="43"/>
      <c r="V73" s="43"/>
      <c r="W73" s="43"/>
      <c r="X73" s="43"/>
      <c r="Y73" s="43"/>
      <c r="Z73" s="43"/>
      <c r="AA73" s="43"/>
      <c r="AB73" s="43"/>
      <c r="AC73" s="43"/>
      <c r="AD73" s="43"/>
      <c r="AE73" s="43"/>
      <c r="AF73" s="39"/>
      <c r="AG73" s="39"/>
      <c r="AH73" s="39"/>
      <c r="AI73" s="39"/>
      <c r="AJ73" s="39"/>
      <c r="AK73" s="39"/>
      <c r="AL73" s="39"/>
      <c r="AM73" s="39"/>
      <c r="AN73" s="39"/>
      <c r="AO73" s="39"/>
    </row>
    <row r="74" spans="17:41" s="41" customFormat="1" x14ac:dyDescent="0.35">
      <c r="Q74" s="39"/>
      <c r="R74" s="39"/>
      <c r="S74" s="43"/>
      <c r="T74" s="43"/>
      <c r="U74" s="43"/>
      <c r="V74" s="43"/>
      <c r="W74" s="43"/>
      <c r="X74" s="43"/>
      <c r="Y74" s="43"/>
      <c r="Z74" s="43"/>
      <c r="AA74" s="43"/>
      <c r="AB74" s="43"/>
      <c r="AC74" s="43"/>
      <c r="AD74" s="43"/>
      <c r="AE74" s="43"/>
      <c r="AF74" s="39"/>
      <c r="AG74" s="39"/>
      <c r="AH74" s="39"/>
      <c r="AI74" s="39"/>
      <c r="AJ74" s="39"/>
      <c r="AK74" s="39"/>
      <c r="AL74" s="39"/>
      <c r="AM74" s="39"/>
      <c r="AN74" s="39"/>
      <c r="AO74" s="39"/>
    </row>
    <row r="75" spans="17:41" s="41" customFormat="1" x14ac:dyDescent="0.35">
      <c r="Q75" s="39"/>
      <c r="R75" s="39"/>
      <c r="S75" s="43"/>
      <c r="T75" s="43"/>
      <c r="U75" s="43"/>
      <c r="V75" s="43"/>
      <c r="W75" s="43"/>
      <c r="X75" s="43"/>
      <c r="Y75" s="43"/>
      <c r="Z75" s="43"/>
      <c r="AA75" s="43"/>
      <c r="AB75" s="43"/>
      <c r="AC75" s="43"/>
      <c r="AD75" s="43"/>
      <c r="AE75" s="43"/>
      <c r="AF75" s="39"/>
      <c r="AG75" s="39"/>
      <c r="AH75" s="39"/>
      <c r="AI75" s="39"/>
      <c r="AJ75" s="39"/>
      <c r="AK75" s="39"/>
      <c r="AL75" s="39"/>
      <c r="AM75" s="39"/>
      <c r="AN75" s="39"/>
      <c r="AO75" s="39"/>
    </row>
    <row r="76" spans="17:41" s="41" customFormat="1" x14ac:dyDescent="0.35">
      <c r="Q76" s="39"/>
      <c r="R76" s="39"/>
      <c r="S76" s="43"/>
      <c r="T76" s="43"/>
      <c r="U76" s="43"/>
      <c r="V76" s="43"/>
      <c r="W76" s="43"/>
      <c r="X76" s="43"/>
      <c r="Y76" s="43"/>
      <c r="Z76" s="43"/>
      <c r="AA76" s="43"/>
      <c r="AB76" s="43"/>
      <c r="AC76" s="43"/>
      <c r="AD76" s="43"/>
      <c r="AE76" s="43"/>
      <c r="AF76" s="39"/>
      <c r="AG76" s="39"/>
      <c r="AH76" s="39"/>
      <c r="AI76" s="39"/>
      <c r="AJ76" s="39"/>
      <c r="AK76" s="39"/>
      <c r="AL76" s="39"/>
      <c r="AM76" s="39"/>
      <c r="AN76" s="39"/>
      <c r="AO76" s="39"/>
    </row>
    <row r="77" spans="17:41" s="41" customFormat="1" x14ac:dyDescent="0.35">
      <c r="Q77" s="39"/>
      <c r="R77" s="39"/>
      <c r="S77" s="43"/>
      <c r="T77" s="43"/>
      <c r="U77" s="43"/>
      <c r="V77" s="43"/>
      <c r="W77" s="43"/>
      <c r="X77" s="43"/>
      <c r="Y77" s="43"/>
      <c r="Z77" s="43"/>
      <c r="AA77" s="43"/>
      <c r="AB77" s="43"/>
      <c r="AC77" s="43"/>
      <c r="AD77" s="43"/>
      <c r="AE77" s="43"/>
      <c r="AF77" s="39"/>
      <c r="AG77" s="39"/>
      <c r="AH77" s="39"/>
      <c r="AI77" s="39"/>
      <c r="AJ77" s="39"/>
      <c r="AK77" s="39"/>
      <c r="AL77" s="39"/>
      <c r="AM77" s="39"/>
      <c r="AN77" s="39"/>
      <c r="AO77" s="39"/>
    </row>
    <row r="78" spans="17:41" s="41" customFormat="1" x14ac:dyDescent="0.35">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row>
    <row r="79" spans="17:41" s="41" customFormat="1" x14ac:dyDescent="0.35">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row>
    <row r="80" spans="17:41" s="41" customFormat="1" x14ac:dyDescent="0.35">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row>
    <row r="81" spans="17:41" s="41" customFormat="1" x14ac:dyDescent="0.35">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row>
    <row r="82" spans="17:41" s="41" customFormat="1" x14ac:dyDescent="0.35">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row>
    <row r="83" spans="17:41" s="41" customFormat="1" x14ac:dyDescent="0.35">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row>
    <row r="84" spans="17:41" s="41" customFormat="1" x14ac:dyDescent="0.35">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row>
    <row r="85" spans="17:41" s="41" customFormat="1" x14ac:dyDescent="0.35">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row>
    <row r="86" spans="17:41" s="41" customFormat="1" x14ac:dyDescent="0.35">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row>
    <row r="87" spans="17:41" s="41" customFormat="1" x14ac:dyDescent="0.35">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row>
    <row r="88" spans="17:41" s="41" customFormat="1" x14ac:dyDescent="0.35">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row>
    <row r="89" spans="17:41" s="41" customFormat="1" x14ac:dyDescent="0.35">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row>
    <row r="90" spans="17:41" s="41" customFormat="1" x14ac:dyDescent="0.35">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row>
    <row r="91" spans="17:41" s="41" customFormat="1" x14ac:dyDescent="0.35">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row>
    <row r="92" spans="17:41" s="41" customFormat="1" x14ac:dyDescent="0.35">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row>
    <row r="93" spans="17:41" s="41" customFormat="1" x14ac:dyDescent="0.35">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row>
    <row r="94" spans="17:41" s="41" customFormat="1" x14ac:dyDescent="0.35">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row>
    <row r="95" spans="17:41" s="41" customFormat="1" x14ac:dyDescent="0.35">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row>
    <row r="96" spans="17:41" s="41" customFormat="1" x14ac:dyDescent="0.35">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row>
    <row r="97" spans="17:41" s="41" customFormat="1" x14ac:dyDescent="0.35">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row>
    <row r="98" spans="17:41" s="41" customFormat="1" x14ac:dyDescent="0.35">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row>
    <row r="99" spans="17:41" s="41" customFormat="1" x14ac:dyDescent="0.35">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row>
    <row r="100" spans="17:41" s="41" customFormat="1" x14ac:dyDescent="0.35">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row>
    <row r="101" spans="17:41" s="41" customFormat="1" x14ac:dyDescent="0.35">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row>
    <row r="102" spans="17:41" s="41" customFormat="1" x14ac:dyDescent="0.35">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row>
    <row r="103" spans="17:41" s="41" customFormat="1" x14ac:dyDescent="0.35">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row>
    <row r="104" spans="17:41" s="41" customFormat="1" x14ac:dyDescent="0.35">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row>
    <row r="105" spans="17:41" s="41" customFormat="1" x14ac:dyDescent="0.35">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row>
    <row r="106" spans="17:41" s="41" customFormat="1" x14ac:dyDescent="0.35">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row>
  </sheetData>
  <sheetProtection algorithmName="SHA-512" hashValue="cgI9YKlrCL+AoGw07U53r4ve/Lc8Yhk5n68WxsokK8dKY2mjRpnOCaC2ig7wqeT0RmgsUh+sxe4w9qQ6+S4PfA==" saltValue="lQczg8yne44xcfqH/0/hFg==" spinCount="100000" sheet="1" objects="1" scenarios="1" selectLockedCells="1"/>
  <mergeCells count="80">
    <mergeCell ref="T64:W64"/>
    <mergeCell ref="X64:AA64"/>
    <mergeCell ref="T65:W65"/>
    <mergeCell ref="X65:AA65"/>
    <mergeCell ref="T67:AA67"/>
    <mergeCell ref="AA4:AA5"/>
    <mergeCell ref="W4:W5"/>
    <mergeCell ref="T62:AA62"/>
    <mergeCell ref="P34:P35"/>
    <mergeCell ref="X4:X5"/>
    <mergeCell ref="R9:X9"/>
    <mergeCell ref="Y4:Y5"/>
    <mergeCell ref="Z4:Z5"/>
    <mergeCell ref="R4:R5"/>
    <mergeCell ref="S4:S5"/>
    <mergeCell ref="T4:T5"/>
    <mergeCell ref="U4:U5"/>
    <mergeCell ref="V4:V5"/>
    <mergeCell ref="Q34:Q35"/>
    <mergeCell ref="AA34:AA35"/>
    <mergeCell ref="R6:AA6"/>
    <mergeCell ref="O4:O5"/>
    <mergeCell ref="P4:P5"/>
    <mergeCell ref="C6:P6"/>
    <mergeCell ref="C8:P8"/>
    <mergeCell ref="A29:O29"/>
    <mergeCell ref="L4:L5"/>
    <mergeCell ref="B4:B5"/>
    <mergeCell ref="B6:B28"/>
    <mergeCell ref="A6:A28"/>
    <mergeCell ref="F9:J28"/>
    <mergeCell ref="D4:D5"/>
    <mergeCell ref="E4:E5"/>
    <mergeCell ref="N34:N35"/>
    <mergeCell ref="G34:G35"/>
    <mergeCell ref="H34:H35"/>
    <mergeCell ref="I34:I35"/>
    <mergeCell ref="J34:J35"/>
    <mergeCell ref="L34:L35"/>
    <mergeCell ref="A34:A35"/>
    <mergeCell ref="B34:B35"/>
    <mergeCell ref="C34:C35"/>
    <mergeCell ref="A1:L1"/>
    <mergeCell ref="C36:P36"/>
    <mergeCell ref="O34:O35"/>
    <mergeCell ref="N4:N5"/>
    <mergeCell ref="J4:J5"/>
    <mergeCell ref="M4:M5"/>
    <mergeCell ref="H4:H5"/>
    <mergeCell ref="I4:I5"/>
    <mergeCell ref="F4:F5"/>
    <mergeCell ref="G4:G5"/>
    <mergeCell ref="A4:A5"/>
    <mergeCell ref="C4:C5"/>
    <mergeCell ref="M34:M35"/>
    <mergeCell ref="A59:O59"/>
    <mergeCell ref="W34:W35"/>
    <mergeCell ref="X34:X35"/>
    <mergeCell ref="Y34:Y35"/>
    <mergeCell ref="Z34:Z35"/>
    <mergeCell ref="R43:U44"/>
    <mergeCell ref="R46:U49"/>
    <mergeCell ref="C38:P38"/>
    <mergeCell ref="D34:D35"/>
    <mergeCell ref="E34:E35"/>
    <mergeCell ref="F34:F35"/>
    <mergeCell ref="A36:A58"/>
    <mergeCell ref="B36:B58"/>
    <mergeCell ref="F39:J58"/>
    <mergeCell ref="R34:R35"/>
    <mergeCell ref="S34:S35"/>
    <mergeCell ref="R36:AA36"/>
    <mergeCell ref="R38:AA38"/>
    <mergeCell ref="R40:Z40"/>
    <mergeCell ref="R8:Z8"/>
    <mergeCell ref="R11:U12"/>
    <mergeCell ref="R14:U17"/>
    <mergeCell ref="T34:T35"/>
    <mergeCell ref="U34:U35"/>
    <mergeCell ref="V34:V35"/>
  </mergeCells>
  <pageMargins left="0.75000000000000011" right="0.75000000000000011" top="1" bottom="1" header="0.5" footer="0.5"/>
  <pageSetup paperSize="8" scale="26" fitToHeight="0" orientation="landscape" horizontalDpi="4294967292" verticalDpi="4294967292"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AK28"/>
  <sheetViews>
    <sheetView showGridLines="0" zoomScale="70" zoomScaleNormal="70" zoomScalePageLayoutView="130" workbookViewId="0">
      <selection activeCell="B22" sqref="B22"/>
    </sheetView>
  </sheetViews>
  <sheetFormatPr defaultColWidth="11" defaultRowHeight="15.5" x14ac:dyDescent="0.35"/>
  <cols>
    <col min="1" max="1" width="36.58203125" style="11" customWidth="1"/>
    <col min="2" max="2" width="32" style="11" customWidth="1"/>
    <col min="3" max="3" width="32.6640625" style="11" customWidth="1"/>
    <col min="4" max="4" width="14.1640625" style="11" customWidth="1"/>
    <col min="5" max="5" width="13.5" style="11" customWidth="1"/>
    <col min="6" max="6" width="9.6640625" style="11" customWidth="1"/>
    <col min="7" max="7" width="12.33203125" style="11" customWidth="1"/>
    <col min="8" max="8" width="13.1640625" style="11" customWidth="1"/>
    <col min="9" max="9" width="11.6640625" style="11" customWidth="1"/>
    <col min="10" max="10" width="13.33203125" style="11" customWidth="1"/>
    <col min="11" max="11" width="13.1640625" style="11" customWidth="1"/>
    <col min="12" max="14" width="11" style="11" customWidth="1"/>
    <col min="15" max="16384" width="11" style="11"/>
  </cols>
  <sheetData>
    <row r="1" spans="1:37" ht="127" customHeight="1" x14ac:dyDescent="0.35">
      <c r="A1" s="48"/>
      <c r="B1" s="595" t="s">
        <v>321</v>
      </c>
      <c r="C1" s="595"/>
      <c r="D1" s="595"/>
      <c r="E1" s="595"/>
      <c r="F1" s="595"/>
      <c r="G1" s="595"/>
      <c r="H1" s="595"/>
      <c r="I1" s="595"/>
      <c r="J1" s="595"/>
      <c r="K1" s="595"/>
      <c r="L1" s="595"/>
      <c r="M1" s="595"/>
      <c r="N1" s="596"/>
    </row>
    <row r="2" spans="1:37" s="3" customFormat="1" ht="20.75" customHeight="1" x14ac:dyDescent="0.35">
      <c r="A2" s="49"/>
      <c r="B2" s="50"/>
      <c r="C2" s="50"/>
      <c r="D2" s="50"/>
      <c r="E2" s="50"/>
      <c r="F2" s="50"/>
      <c r="G2" s="50"/>
      <c r="H2" s="50"/>
      <c r="I2" s="50"/>
      <c r="J2" s="50"/>
      <c r="K2" s="50"/>
      <c r="L2" s="50"/>
      <c r="M2" s="50"/>
      <c r="N2" s="50"/>
    </row>
    <row r="3" spans="1:37" s="3" customFormat="1" ht="26.75" customHeight="1" x14ac:dyDescent="0.35">
      <c r="A3" s="597" t="s">
        <v>775</v>
      </c>
      <c r="B3" s="598"/>
      <c r="C3" s="598"/>
      <c r="D3" s="598"/>
      <c r="E3" s="598"/>
      <c r="F3" s="598"/>
      <c r="G3" s="598"/>
      <c r="H3" s="598"/>
      <c r="I3" s="598"/>
      <c r="J3" s="598"/>
      <c r="K3" s="598"/>
      <c r="L3" s="598"/>
      <c r="M3" s="598"/>
      <c r="N3" s="599"/>
    </row>
    <row r="4" spans="1:37" ht="18.75" customHeight="1" x14ac:dyDescent="0.35">
      <c r="A4" s="600" t="s">
        <v>301</v>
      </c>
      <c r="B4" s="601"/>
      <c r="C4" s="601"/>
      <c r="D4" s="601"/>
      <c r="E4" s="601"/>
      <c r="F4" s="601"/>
      <c r="G4" s="601"/>
      <c r="H4" s="601"/>
      <c r="I4" s="601"/>
      <c r="J4" s="601"/>
      <c r="K4" s="601"/>
      <c r="L4" s="601"/>
      <c r="M4" s="601"/>
      <c r="N4" s="602"/>
      <c r="O4" s="51"/>
      <c r="P4" s="51"/>
      <c r="Q4" s="51"/>
      <c r="R4" s="51"/>
      <c r="S4" s="51"/>
      <c r="T4" s="51"/>
      <c r="U4" s="51"/>
      <c r="V4" s="51"/>
      <c r="W4" s="51"/>
      <c r="X4" s="51"/>
      <c r="Y4" s="51"/>
      <c r="Z4" s="51"/>
      <c r="AA4" s="51"/>
      <c r="AB4" s="51"/>
      <c r="AC4" s="51"/>
      <c r="AD4" s="51"/>
      <c r="AE4" s="51"/>
      <c r="AF4" s="51"/>
      <c r="AG4" s="25"/>
      <c r="AH4" s="25"/>
      <c r="AI4" s="25"/>
      <c r="AJ4" s="25"/>
      <c r="AK4" s="25"/>
    </row>
    <row r="5" spans="1:37" s="3" customFormat="1" ht="26.25" customHeight="1" x14ac:dyDescent="0.4">
      <c r="A5" s="603" t="s">
        <v>302</v>
      </c>
      <c r="B5" s="604"/>
      <c r="C5" s="604"/>
      <c r="D5" s="604"/>
      <c r="E5" s="604"/>
      <c r="F5" s="604"/>
      <c r="G5" s="604"/>
      <c r="H5" s="604"/>
      <c r="I5" s="604"/>
      <c r="J5" s="604"/>
      <c r="K5" s="604"/>
      <c r="L5" s="604"/>
      <c r="M5" s="604"/>
      <c r="N5" s="605"/>
    </row>
    <row r="7" spans="1:37" s="3" customFormat="1" ht="18.75" customHeight="1" x14ac:dyDescent="0.35">
      <c r="A7" s="52"/>
      <c r="B7" s="52"/>
      <c r="C7" s="52"/>
      <c r="D7" s="52"/>
      <c r="E7" s="52"/>
      <c r="F7" s="52"/>
      <c r="G7" s="52"/>
      <c r="H7" s="52"/>
      <c r="I7" s="52"/>
      <c r="J7" s="52"/>
      <c r="K7" s="52"/>
      <c r="L7" s="52"/>
      <c r="M7" s="52"/>
      <c r="N7" s="52"/>
      <c r="O7" s="4"/>
      <c r="P7" s="4"/>
      <c r="Q7" s="4"/>
      <c r="R7" s="4"/>
      <c r="S7" s="4"/>
      <c r="T7" s="4"/>
      <c r="U7" s="4"/>
      <c r="V7" s="4"/>
      <c r="W7" s="4"/>
      <c r="X7" s="4"/>
      <c r="Y7" s="4"/>
      <c r="Z7" s="4"/>
      <c r="AA7" s="4"/>
      <c r="AB7" s="4"/>
      <c r="AC7" s="4"/>
      <c r="AD7" s="4"/>
      <c r="AE7" s="4"/>
      <c r="AF7" s="4"/>
      <c r="AG7" s="6"/>
      <c r="AH7" s="6"/>
      <c r="AI7" s="6"/>
      <c r="AJ7" s="6"/>
      <c r="AK7" s="6"/>
    </row>
    <row r="8" spans="1:37" ht="18" x14ac:dyDescent="0.35">
      <c r="A8" s="606" t="s">
        <v>322</v>
      </c>
      <c r="B8" s="607"/>
      <c r="C8" s="607"/>
      <c r="D8" s="607"/>
      <c r="E8" s="607"/>
      <c r="F8" s="607"/>
      <c r="G8" s="607"/>
      <c r="H8" s="607"/>
      <c r="I8" s="607"/>
      <c r="J8" s="607"/>
      <c r="K8" s="607"/>
      <c r="L8" s="608"/>
      <c r="M8" s="6"/>
      <c r="N8" s="53"/>
    </row>
    <row r="9" spans="1:37" ht="20.5" thickBot="1" x14ac:dyDescent="0.4">
      <c r="A9" s="592" t="s">
        <v>303</v>
      </c>
      <c r="B9" s="593"/>
      <c r="C9" s="593"/>
      <c r="D9" s="593"/>
      <c r="E9" s="593"/>
      <c r="F9" s="593"/>
      <c r="G9" s="593"/>
      <c r="H9" s="593"/>
      <c r="I9" s="593"/>
      <c r="J9" s="593"/>
      <c r="K9" s="593"/>
      <c r="L9" s="594"/>
      <c r="M9" s="6"/>
      <c r="N9" s="53"/>
    </row>
    <row r="10" spans="1:37" ht="35.5" customHeight="1" thickBot="1" x14ac:dyDescent="0.4">
      <c r="A10" s="609" t="s">
        <v>793</v>
      </c>
      <c r="B10" s="610"/>
      <c r="C10" s="610"/>
      <c r="D10" s="610"/>
      <c r="E10" s="610"/>
      <c r="F10" s="610"/>
      <c r="G10" s="610"/>
      <c r="H10" s="610"/>
      <c r="I10" s="610"/>
      <c r="J10" s="610"/>
      <c r="K10" s="610"/>
      <c r="L10" s="611"/>
      <c r="M10" s="6"/>
      <c r="N10" s="53"/>
    </row>
    <row r="11" spans="1:37" ht="21.5" thickBot="1" x14ac:dyDescent="0.4">
      <c r="A11" s="178" t="s">
        <v>304</v>
      </c>
      <c r="B11" s="54" t="s">
        <v>305</v>
      </c>
      <c r="C11" s="55" t="s">
        <v>306</v>
      </c>
      <c r="D11" s="612" t="s">
        <v>307</v>
      </c>
      <c r="E11" s="613"/>
      <c r="F11" s="614"/>
      <c r="G11" s="612" t="s">
        <v>308</v>
      </c>
      <c r="H11" s="613"/>
      <c r="I11" s="614"/>
      <c r="J11" s="612" t="s">
        <v>309</v>
      </c>
      <c r="K11" s="613"/>
      <c r="L11" s="614"/>
      <c r="M11" s="6"/>
      <c r="N11" s="53"/>
    </row>
    <row r="12" spans="1:37" ht="21" x14ac:dyDescent="0.35">
      <c r="A12" s="179" t="s">
        <v>310</v>
      </c>
      <c r="B12" s="56" t="s">
        <v>311</v>
      </c>
      <c r="C12" s="56">
        <v>0</v>
      </c>
      <c r="D12" s="615">
        <v>0</v>
      </c>
      <c r="E12" s="616"/>
      <c r="F12" s="617"/>
      <c r="G12" s="615">
        <v>0</v>
      </c>
      <c r="H12" s="616"/>
      <c r="I12" s="617"/>
      <c r="J12" s="615">
        <v>0</v>
      </c>
      <c r="K12" s="616"/>
      <c r="L12" s="617"/>
      <c r="M12" s="6"/>
      <c r="N12" s="53"/>
    </row>
    <row r="13" spans="1:37" ht="21" x14ac:dyDescent="0.35">
      <c r="A13" s="180" t="s">
        <v>312</v>
      </c>
      <c r="B13" s="57">
        <v>0</v>
      </c>
      <c r="C13" s="57">
        <v>0</v>
      </c>
      <c r="D13" s="618">
        <v>0</v>
      </c>
      <c r="E13" s="619"/>
      <c r="F13" s="620"/>
      <c r="G13" s="618">
        <v>0</v>
      </c>
      <c r="H13" s="619"/>
      <c r="I13" s="620"/>
      <c r="J13" s="618">
        <v>0</v>
      </c>
      <c r="K13" s="619"/>
      <c r="L13" s="620"/>
      <c r="M13" s="6"/>
      <c r="N13" s="53"/>
    </row>
    <row r="14" spans="1:37" ht="36.5" thickBot="1" x14ac:dyDescent="0.4">
      <c r="A14" s="181" t="s">
        <v>313</v>
      </c>
      <c r="B14" s="58">
        <v>0</v>
      </c>
      <c r="C14" s="58">
        <v>0</v>
      </c>
      <c r="D14" s="621">
        <v>0</v>
      </c>
      <c r="E14" s="622"/>
      <c r="F14" s="623"/>
      <c r="G14" s="621">
        <v>0</v>
      </c>
      <c r="H14" s="622"/>
      <c r="I14" s="623"/>
      <c r="J14" s="621">
        <v>0</v>
      </c>
      <c r="K14" s="622"/>
      <c r="L14" s="623"/>
      <c r="M14" s="6"/>
      <c r="N14" s="53"/>
    </row>
    <row r="15" spans="1:37" ht="21.5" thickBot="1" x14ac:dyDescent="0.55000000000000004">
      <c r="A15" s="627"/>
      <c r="B15" s="628"/>
      <c r="C15" s="628"/>
      <c r="D15" s="628"/>
      <c r="E15" s="628"/>
      <c r="F15" s="628"/>
      <c r="G15" s="628"/>
      <c r="H15" s="628"/>
      <c r="I15" s="628"/>
      <c r="J15" s="628"/>
      <c r="K15" s="628"/>
      <c r="L15" s="629"/>
      <c r="M15" s="6"/>
      <c r="N15" s="53"/>
    </row>
    <row r="16" spans="1:37" ht="21" x14ac:dyDescent="0.35">
      <c r="A16" s="179" t="s">
        <v>314</v>
      </c>
      <c r="B16" s="59">
        <v>0</v>
      </c>
      <c r="C16" s="59">
        <v>0</v>
      </c>
      <c r="D16" s="630">
        <v>0</v>
      </c>
      <c r="E16" s="631"/>
      <c r="F16" s="632"/>
      <c r="G16" s="630">
        <v>0</v>
      </c>
      <c r="H16" s="631"/>
      <c r="I16" s="632"/>
      <c r="J16" s="630">
        <v>0</v>
      </c>
      <c r="K16" s="631"/>
      <c r="L16" s="632"/>
      <c r="M16" s="6"/>
      <c r="N16" s="53"/>
    </row>
    <row r="17" spans="1:14" ht="54.5" thickBot="1" x14ac:dyDescent="0.4">
      <c r="A17" s="181" t="s">
        <v>315</v>
      </c>
      <c r="B17" s="60">
        <v>0</v>
      </c>
      <c r="C17" s="60">
        <v>0</v>
      </c>
      <c r="D17" s="633">
        <v>0</v>
      </c>
      <c r="E17" s="634"/>
      <c r="F17" s="635"/>
      <c r="G17" s="633">
        <v>0</v>
      </c>
      <c r="H17" s="634"/>
      <c r="I17" s="635"/>
      <c r="J17" s="633">
        <v>0</v>
      </c>
      <c r="K17" s="634"/>
      <c r="L17" s="635"/>
      <c r="M17" s="6"/>
      <c r="N17" s="53"/>
    </row>
    <row r="18" spans="1:14" ht="21.5" thickBot="1" x14ac:dyDescent="0.55000000000000004">
      <c r="A18" s="627"/>
      <c r="B18" s="628"/>
      <c r="C18" s="628"/>
      <c r="D18" s="628"/>
      <c r="E18" s="628"/>
      <c r="F18" s="628"/>
      <c r="G18" s="628"/>
      <c r="H18" s="628"/>
      <c r="I18" s="628"/>
      <c r="J18" s="628"/>
      <c r="K18" s="628"/>
      <c r="L18" s="629"/>
      <c r="M18" s="6"/>
      <c r="N18" s="53"/>
    </row>
    <row r="19" spans="1:14" ht="21.5" thickBot="1" x14ac:dyDescent="0.4">
      <c r="A19" s="182" t="s">
        <v>316</v>
      </c>
      <c r="B19" s="61">
        <v>0.4</v>
      </c>
      <c r="C19" s="61">
        <v>0.3</v>
      </c>
      <c r="D19" s="636">
        <v>0.25</v>
      </c>
      <c r="E19" s="637"/>
      <c r="F19" s="638"/>
      <c r="G19" s="636">
        <v>0.2</v>
      </c>
      <c r="H19" s="637"/>
      <c r="I19" s="638"/>
      <c r="J19" s="636">
        <v>0.15</v>
      </c>
      <c r="K19" s="637"/>
      <c r="L19" s="638"/>
      <c r="M19" s="6"/>
      <c r="N19" s="53"/>
    </row>
    <row r="20" spans="1:14" ht="21.5" thickBot="1" x14ac:dyDescent="0.55000000000000004">
      <c r="A20" s="627"/>
      <c r="B20" s="628"/>
      <c r="C20" s="628"/>
      <c r="D20" s="628"/>
      <c r="E20" s="628"/>
      <c r="F20" s="628"/>
      <c r="G20" s="628"/>
      <c r="H20" s="628"/>
      <c r="I20" s="628"/>
      <c r="J20" s="628"/>
      <c r="K20" s="628"/>
      <c r="L20" s="629"/>
      <c r="M20" s="6"/>
      <c r="N20" s="53"/>
    </row>
    <row r="21" spans="1:14" ht="36" x14ac:dyDescent="0.35">
      <c r="A21" s="179" t="s">
        <v>317</v>
      </c>
      <c r="B21" s="56">
        <v>0</v>
      </c>
      <c r="C21" s="56">
        <v>0</v>
      </c>
      <c r="D21" s="624">
        <v>0</v>
      </c>
      <c r="E21" s="625"/>
      <c r="F21" s="626"/>
      <c r="G21" s="624">
        <v>0</v>
      </c>
      <c r="H21" s="625"/>
      <c r="I21" s="626"/>
      <c r="J21" s="624">
        <v>0</v>
      </c>
      <c r="K21" s="625"/>
      <c r="L21" s="626"/>
      <c r="M21" s="6"/>
      <c r="N21" s="53"/>
    </row>
    <row r="22" spans="1:14" ht="36" x14ac:dyDescent="0.35">
      <c r="A22" s="183" t="s">
        <v>318</v>
      </c>
      <c r="B22" s="62">
        <v>0</v>
      </c>
      <c r="C22" s="62">
        <v>0</v>
      </c>
      <c r="D22" s="642">
        <v>0</v>
      </c>
      <c r="E22" s="643"/>
      <c r="F22" s="644"/>
      <c r="G22" s="642">
        <v>0</v>
      </c>
      <c r="H22" s="643"/>
      <c r="I22" s="644"/>
      <c r="J22" s="642">
        <v>0</v>
      </c>
      <c r="K22" s="643"/>
      <c r="L22" s="644"/>
      <c r="M22" s="6"/>
      <c r="N22" s="53"/>
    </row>
    <row r="23" spans="1:14" ht="36.5" thickBot="1" x14ac:dyDescent="0.4">
      <c r="A23" s="181" t="s">
        <v>319</v>
      </c>
      <c r="B23" s="60">
        <v>0</v>
      </c>
      <c r="C23" s="60">
        <v>0</v>
      </c>
      <c r="D23" s="645">
        <v>0</v>
      </c>
      <c r="E23" s="646"/>
      <c r="F23" s="647"/>
      <c r="G23" s="645">
        <v>0</v>
      </c>
      <c r="H23" s="646"/>
      <c r="I23" s="647"/>
      <c r="J23" s="645">
        <v>0</v>
      </c>
      <c r="K23" s="646"/>
      <c r="L23" s="647"/>
      <c r="M23" s="6"/>
      <c r="N23" s="53"/>
    </row>
    <row r="24" spans="1:14" ht="21.5" thickBot="1" x14ac:dyDescent="0.55000000000000004">
      <c r="A24" s="627"/>
      <c r="B24" s="628"/>
      <c r="C24" s="628"/>
      <c r="D24" s="628"/>
      <c r="E24" s="628"/>
      <c r="F24" s="629"/>
      <c r="G24" s="63"/>
      <c r="H24" s="63"/>
      <c r="I24" s="63"/>
      <c r="J24" s="63"/>
      <c r="K24" s="63"/>
      <c r="L24" s="64"/>
      <c r="M24" s="6"/>
      <c r="N24" s="53"/>
    </row>
    <row r="25" spans="1:14" ht="36.5" thickBot="1" x14ac:dyDescent="0.4">
      <c r="A25" s="182" t="s">
        <v>320</v>
      </c>
      <c r="B25" s="65">
        <v>0</v>
      </c>
      <c r="C25" s="65">
        <v>0</v>
      </c>
      <c r="D25" s="639">
        <v>0</v>
      </c>
      <c r="E25" s="640"/>
      <c r="F25" s="641"/>
      <c r="G25" s="639">
        <v>0</v>
      </c>
      <c r="H25" s="640"/>
      <c r="I25" s="641"/>
      <c r="J25" s="639">
        <v>0</v>
      </c>
      <c r="K25" s="640"/>
      <c r="L25" s="641"/>
      <c r="M25" s="6"/>
      <c r="N25" s="53"/>
    </row>
    <row r="26" spans="1:14" x14ac:dyDescent="0.35">
      <c r="A26" s="66"/>
      <c r="B26" s="6"/>
      <c r="C26" s="6"/>
      <c r="D26" s="6"/>
      <c r="E26" s="6"/>
      <c r="F26" s="6"/>
      <c r="G26" s="6"/>
      <c r="H26" s="6"/>
      <c r="I26" s="6"/>
      <c r="J26" s="6"/>
      <c r="K26" s="6"/>
      <c r="L26" s="6"/>
      <c r="M26" s="6"/>
      <c r="N26" s="53"/>
    </row>
    <row r="27" spans="1:14" x14ac:dyDescent="0.35">
      <c r="A27" s="66"/>
      <c r="B27" s="6"/>
      <c r="C27" s="6"/>
      <c r="D27" s="6"/>
      <c r="E27" s="6"/>
      <c r="F27" s="6"/>
      <c r="G27" s="6"/>
      <c r="H27" s="6"/>
      <c r="I27" s="6"/>
      <c r="J27" s="6"/>
      <c r="K27" s="6"/>
      <c r="L27" s="6"/>
      <c r="M27" s="6"/>
      <c r="N27" s="53"/>
    </row>
    <row r="28" spans="1:14" ht="16" thickBot="1" x14ac:dyDescent="0.4">
      <c r="A28" s="67"/>
      <c r="B28" s="68"/>
      <c r="C28" s="68"/>
      <c r="D28" s="68"/>
      <c r="E28" s="68"/>
      <c r="F28" s="68"/>
      <c r="G28" s="68"/>
      <c r="H28" s="68"/>
      <c r="I28" s="68"/>
      <c r="J28" s="68"/>
      <c r="K28" s="68"/>
      <c r="L28" s="68"/>
      <c r="M28" s="68"/>
      <c r="N28" s="69"/>
    </row>
  </sheetData>
  <sheetProtection algorithmName="SHA-512" hashValue="thHwozP+412IAUPH3MoaCIH6r8vBxDpCDvB+1x63sH+MY+CjPqLOcYGxKiLu+ekTClFexs3kCCrwwkpa5BoioQ==" saltValue="qifj8/CrLsshcJIiQAzC+w==" spinCount="100000" sheet="1" objects="1" scenarios="1" selectLockedCells="1"/>
  <mergeCells count="44">
    <mergeCell ref="A24:F24"/>
    <mergeCell ref="D25:F25"/>
    <mergeCell ref="G25:I25"/>
    <mergeCell ref="J25:L25"/>
    <mergeCell ref="D22:F22"/>
    <mergeCell ref="G22:I22"/>
    <mergeCell ref="J22:L22"/>
    <mergeCell ref="D23:F23"/>
    <mergeCell ref="G23:I23"/>
    <mergeCell ref="J23:L23"/>
    <mergeCell ref="D21:F21"/>
    <mergeCell ref="G21:I21"/>
    <mergeCell ref="J21:L21"/>
    <mergeCell ref="A15:L15"/>
    <mergeCell ref="D16:F16"/>
    <mergeCell ref="G16:I16"/>
    <mergeCell ref="J16:L16"/>
    <mergeCell ref="D17:F17"/>
    <mergeCell ref="G17:I17"/>
    <mergeCell ref="J17:L17"/>
    <mergeCell ref="A18:L18"/>
    <mergeCell ref="D19:F19"/>
    <mergeCell ref="G19:I19"/>
    <mergeCell ref="J19:L19"/>
    <mergeCell ref="A20:L20"/>
    <mergeCell ref="D13:F13"/>
    <mergeCell ref="G13:I13"/>
    <mergeCell ref="J13:L13"/>
    <mergeCell ref="D14:F14"/>
    <mergeCell ref="G14:I14"/>
    <mergeCell ref="J14:L14"/>
    <mergeCell ref="A10:L10"/>
    <mergeCell ref="D11:F11"/>
    <mergeCell ref="G11:I11"/>
    <mergeCell ref="J11:L11"/>
    <mergeCell ref="D12:F12"/>
    <mergeCell ref="G12:I12"/>
    <mergeCell ref="J12:L12"/>
    <mergeCell ref="A9:L9"/>
    <mergeCell ref="B1:N1"/>
    <mergeCell ref="A3:N3"/>
    <mergeCell ref="A4:N4"/>
    <mergeCell ref="A5:N5"/>
    <mergeCell ref="A8:L8"/>
  </mergeCells>
  <pageMargins left="0.75" right="0.75" top="1" bottom="1" header="0.5" footer="0.5"/>
  <pageSetup paperSize="9" orientation="portrait" horizontalDpi="4294967292" verticalDpi="4294967292"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Cover Sheet</vt:lpstr>
      <vt:lpstr>1. Lot 2 Instructions</vt:lpstr>
      <vt:lpstr>2. Lot 2 Pricing Schedule </vt:lpstr>
      <vt:lpstr>3.Lot2 Remanufactured Equipment</vt:lpstr>
      <vt:lpstr>4. Lot 2 Evaluation</vt:lpstr>
      <vt:lpstr>5.Lot 2 Leasing Rates</vt:lpstr>
      <vt:lpstr>'2. Lot 2 Pricing Schedule '!Print_Area</vt:lpstr>
      <vt:lpstr>'3.Lot2 Remanufactured Equipment'!Print_Area</vt:lpstr>
      <vt:lpstr>'4. Lot 2 Evaluation'!Print_Area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Whitehurst</dc:creator>
  <cp:lastModifiedBy>Helen Baxter</cp:lastModifiedBy>
  <dcterms:created xsi:type="dcterms:W3CDTF">2019-01-21T13:15:08Z</dcterms:created>
  <dcterms:modified xsi:type="dcterms:W3CDTF">2019-05-08T12:27:13Z</dcterms:modified>
</cp:coreProperties>
</file>